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КР ГК\Итоговая Дефектная\"/>
    </mc:Choice>
  </mc:AlternateContent>
  <bookViews>
    <workbookView xWindow="0" yWindow="0" windowWidth="25170" windowHeight="13800"/>
  </bookViews>
  <sheets>
    <sheet name="24-НПЗ-349 Капитальный ремонт у" sheetId="1" r:id="rId1"/>
  </sheets>
  <definedNames>
    <definedName name="_xlnm.Print_Titles" localSheetId="0">'24-НПЗ-349 Капитальный ремонт у'!$22:$22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<sst xmlns="http://schemas.openxmlformats.org/spreadsheetml/2006/main" count="867" uniqueCount="287">
  <si>
    <t>ПАО "Орскнефтеоргсинтез"</t>
  </si>
  <si>
    <t>(наименование стройки)</t>
  </si>
  <si>
    <t>ЛОКАЛЬНАЯ СМЕТА № 24-НПЗ-349</t>
  </si>
  <si>
    <t>(локальная смета)</t>
  </si>
  <si>
    <t xml:space="preserve">на Ремонтные работы в период проведения капитального ремонта технологической установки гидрокрекинга с секцией производства водорода производства №2 в 2025 г.  Теплоизоляция и леса на УКГ,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</si>
  <si>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</si>
  <si>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</si>
  <si>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</si>
  <si>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</si>
  <si>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</si>
  <si>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</si>
  <si>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</si>
  <si>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</si>
  <si>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</si>
  <si>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</si>
  <si>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</si>
  <si>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</si>
  <si>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</si>
  <si>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</si>
  <si>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</si>
  <si>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</si>
  <si>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</si>
  <si>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</si>
  <si>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</si>
  <si>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</si>
  <si>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</si>
  <si>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</si>
  <si>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</si>
  <si>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</si>
  <si>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</si>
  <si>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</si>
  <si>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</si>
  <si>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</si>
  <si>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Теплоизоляция</t>
  </si>
  <si>
    <t>Демонтаж, монтаж теплоизоляции на отводе штуцера загрузки катализатора Ду450 Р-01</t>
  </si>
  <si>
    <t>1</t>
  </si>
  <si>
    <t>ФЕРр66-24-2
Приказ Минстроя России от 26.12.2019 №876/пр</t>
  </si>
  <si>
    <t>Разборка тепловой изоляции: из ваты минеральной. (разд. 5 п. 1 деф. вед.)</t>
  </si>
  <si>
    <t>100 м2</t>
  </si>
  <si>
    <t>Объем=3,3 / 100</t>
  </si>
  <si>
    <t>ИНДЕКС К ПОЗИЦИИ: (56), ФЕР, 3 кв 2024 (СМР),Письмо Минстроя России от 10.09.2024 года № 52528-ИФ/09, прил.1. Прочие объекты ОЗП=34,6; ЭМ=13,15; ЗПМ=34,6; МАТ=9,57</t>
  </si>
  <si>
    <t>Наружные инженерные сети: демонтаж, разборка, очистка (ремонтно-строительные)</t>
  </si>
  <si>
    <t>Накладные расходы 89% ФОТ (от 208)</t>
  </si>
  <si>
    <t>Сметная прибыль 44% ФОТ (от 208)</t>
  </si>
  <si>
    <t>Итого c накладными и см. прибылью</t>
  </si>
  <si>
    <t>2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</si>
  <si>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</si>
  <si>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звукопоглощающими. (разд. 5 п. 1 деф. вед.)</t>
  </si>
  <si>
    <t>м3</t>
  </si>
  <si>
    <t>Теплоизоляционные работы</t>
  </si>
  <si>
    <t>Накладные расходы 97% ФОТ (от 4 045)</t>
  </si>
  <si>
    <t>Сметная прибыль 55%*0.85 ФОТ (от 4 045)</t>
  </si>
  <si>
    <t>3</t>
  </si>
  <si>
    <t>Данные ОМТО</t>
  </si>
  <si>
    <t>Мат прошивной из базальтового полотна МПБ. EURO-МБП-30 без обкл.: 2000х1000х80. Материал подрядчика.</t>
  </si>
  <si>
    <t>4 220,56
4823,50/1,2*1,05</t>
  </si>
  <si>
    <t>Цена МАТ=4823,50/1,2*1,05</t>
  </si>
  <si>
    <t>Материалы для строительных работ</t>
  </si>
  <si>
    <t>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</si>
  <si>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</si>
  <si>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(разд. 5 п. 1 деф. вед.)</t>
  </si>
  <si>
    <t>Накладные расходы 97% ФОТ (от 1 910)</t>
  </si>
  <si>
    <t>Сметная прибыль 55%*0.85 ФОТ (от 1 910)</t>
  </si>
  <si>
    <t>5</t>
  </si>
  <si>
    <t>ФССЦ-10.1.02.02-0102
Приказ Минстроя России от 26.12.2019 №876/пр</t>
  </si>
  <si>
    <t>Листы алюминиевые, марка АД1Н, толщина 0,8 мм. Материал подрядчика</t>
  </si>
  <si>
    <t>кг</t>
  </si>
  <si>
    <t>Объем=4,026*0,8*2,71</t>
  </si>
  <si>
    <t>Демонтаж, монтаж теплоизоляции на отводе штуцера загрузки катализатора Ду450 Р-02</t>
  </si>
  <si>
    <t>6</t>
  </si>
  <si>
    <t>Разборка тепловой изоляции: из ваты минеральной. (разд. 5 п. 2 деф. вед.)</t>
  </si>
  <si>
    <t>7</t>
  </si>
  <si>
    <t>Изоляция трубопроводов матами и холстами из супертонкого волокна (стеклянного и базальтового), матами звукопоглощающими. (разд. 5 п. 2 деф. вед.)</t>
  </si>
  <si>
    <t>8</t>
  </si>
  <si>
    <t>9</t>
  </si>
  <si>
    <t>Покрытие поверхности изоляции трубопроводов: листами алюминиевых сплавов. (разд. 5 п. 2 деф. вед.)</t>
  </si>
  <si>
    <t>10</t>
  </si>
  <si>
    <t>Монтаж теплоизоляции (60мм в обжатом виде) для ревизии трубопроводов:</t>
  </si>
  <si>
    <t>Монтаж теплоизоляции Ø 426 - 105 п/м</t>
  </si>
  <si>
    <t>11</t>
  </si>
  <si>
    <t>Разборка тепловой изоляции: из ваты минеральной. (разд. 5 п. 3 деф. вед.)</t>
  </si>
  <si>
    <t>Объем=161,5 / 100</t>
  </si>
  <si>
    <t>Накладные расходы 89% ФОТ (от 10 199)</t>
  </si>
  <si>
    <t>Сметная прибыль 44% ФОТ (от 10 199)</t>
  </si>
  <si>
    <t>12</t>
  </si>
  <si>
    <t>Изоляция трубопроводов матами и холстами из супертонкого волокна (стеклянного и базальтового), матами звукопоглощающими. (разд. 5 п. 3 деф. вед.)</t>
  </si>
  <si>
    <t>Накладные расходы 97% ФОТ (от 29 873)</t>
  </si>
  <si>
    <t>Сметная прибыль 55%*0.85 ФОТ (от 29 873)</t>
  </si>
  <si>
    <t>13</t>
  </si>
  <si>
    <t>14</t>
  </si>
  <si>
    <t>Покрытие поверхности изоляции трубопроводов: листами алюминиевых сплавов. Покрытие алюминием б/у, сдемонтированным ранее. (разд. 5 п. 3 деф. вед.)</t>
  </si>
  <si>
    <t>2 750,49 = 3 596,78 - 12,97 x 65,25</t>
  </si>
  <si>
    <t>Накладные расходы 97% ФОТ (от 93 463)</t>
  </si>
  <si>
    <t>Сметная прибыль 55%*0.85 ФОТ (от 93 463)</t>
  </si>
  <si>
    <t>15
*</t>
  </si>
  <si>
    <t>Листы алюминиевые, марка АД1Н, толщина 0,8 мм. Материал заказчика. Ранее сдемонтированный алюминий.</t>
  </si>
  <si>
    <t>82,40
57,40*0,15</t>
  </si>
  <si>
    <t>Объем=197,03*0,8*2,71</t>
  </si>
  <si>
    <t>Цена МАТ=57,40*0,15</t>
  </si>
  <si>
    <t>Демонтаж, монтаж теплоизоляции ВП-02 (плоская поверхность)</t>
  </si>
  <si>
    <t>16</t>
  </si>
  <si>
    <t>Разборка тепловой изоляции: из ваты минеральной. (разд. 5 п. 4 деф. вед.)</t>
  </si>
  <si>
    <t>Объем=6 / 100</t>
  </si>
  <si>
    <t>Накладные расходы 89% ФОТ (от 380)</t>
  </si>
  <si>
    <t>Сметная прибыль 44% ФОТ (от 380)</t>
  </si>
  <si>
    <t>17</t>
  </si>
  <si>
    <t>ФЕР26-01-011-01
Приказ Минстроя России от 26.12.2019 №876/пр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</si>
  <si>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волокна. (разд. 5 п. 4 деф. вед.)</t>
  </si>
  <si>
    <t>Объем=0,36/1,08</t>
  </si>
  <si>
    <t>Накладные расходы 97% ФОТ (от 1 902)</t>
  </si>
  <si>
    <t>Сметная прибыль 55%*0.85 ФОТ (от 1 902)</t>
  </si>
  <si>
    <t>18</t>
  </si>
  <si>
    <t>19</t>
  </si>
  <si>
    <t>ФЕР26-01-053-01
Приказ Минстроя России от 26.12.2019 №876/пр</t>
  </si>
  <si>
    <t>Покрытие изоляции плоских (криволинейных) поверхностей листовым металлом с заготовкой покрытия. (разд. 5 п. 4 деф. вед.)</t>
  </si>
  <si>
    <t>Накладные расходы 97% ФОТ (от 3 052)</t>
  </si>
  <si>
    <t>Сметная прибыль 55%*0.85 ФОТ (от 3 052)</t>
  </si>
  <si>
    <t>20</t>
  </si>
  <si>
    <t>Листы алюминиевые, марка АД1Н, толщина 0,8 мм.  Материал подрядчика.</t>
  </si>
  <si>
    <t>Объем=6*0,8*2,71</t>
  </si>
  <si>
    <t>Демонтаж промасленной(старой) изоляции и монтаж новой изоляции на трубопроводах</t>
  </si>
  <si>
    <t>Ø219 - 50м</t>
  </si>
  <si>
    <t>21</t>
  </si>
  <si>
    <t>Разборка тепловой изоляции: из ваты минеральной. (разд. 5 п. 5 деф. вед.)</t>
  </si>
  <si>
    <t>Объем=44,8 / 100</t>
  </si>
  <si>
    <t>Накладные расходы 89% ФОТ (от 2 829)</t>
  </si>
  <si>
    <t>Сметная прибыль 44% ФОТ (от 2 829)</t>
  </si>
  <si>
    <t>22</t>
  </si>
  <si>
    <t>Изоляция трубопроводов матами и холстами из супертонкого волокна (стеклянного и базальтового), матами звукопоглощающими. (разд. 5 п. 5 деф. вед.)</t>
  </si>
  <si>
    <t>Накладные расходы 97% ФОТ (от 8 091)</t>
  </si>
  <si>
    <t>Сметная прибыль 55%*0.85 ФОТ (от 8 091)</t>
  </si>
  <si>
    <t>23</t>
  </si>
  <si>
    <t>24</t>
  </si>
  <si>
    <t>Покрытие поверхности изоляции трубопроводов: листами алюминиевых сплавов. (разд. 5 п. 5 деф. вед.)</t>
  </si>
  <si>
    <t>Накладные расходы 97% ФОТ (от 25 925)</t>
  </si>
  <si>
    <t>Сметная прибыль 55%*0.85 ФОТ (от 25 925)</t>
  </si>
  <si>
    <t>25</t>
  </si>
  <si>
    <t>Объем=54,656*0,8*2,71</t>
  </si>
  <si>
    <t>Ø108 - 37м</t>
  </si>
  <si>
    <t>26</t>
  </si>
  <si>
    <t>Объем=20,7 / 100</t>
  </si>
  <si>
    <t>Накладные расходы 89% ФОТ (от 1 308)</t>
  </si>
  <si>
    <t>Сметная прибыль 44% ФОТ (от 1 308)</t>
  </si>
  <si>
    <t>27</t>
  </si>
  <si>
    <t>Накладные расходы 97% ФОТ (от 3 735)</t>
  </si>
  <si>
    <t>Сметная прибыль 55%*0.85 ФОТ (от 3 735)</t>
  </si>
  <si>
    <t>28</t>
  </si>
  <si>
    <t>29</t>
  </si>
  <si>
    <t>Накладные расходы 97% ФОТ (от 11 979)</t>
  </si>
  <si>
    <t>Сметная прибыль 55%*0.85 ФОТ (от 11 979)</t>
  </si>
  <si>
    <t>30</t>
  </si>
  <si>
    <t>Объем=25,254*0,8*2,71</t>
  </si>
  <si>
    <t>Ø57 - 35м</t>
  </si>
  <si>
    <t>31</t>
  </si>
  <si>
    <t>Объем=14,5 / 100</t>
  </si>
  <si>
    <t>Накладные расходы 89% ФОТ (от 915)</t>
  </si>
  <si>
    <t>Сметная прибыль 44% ФОТ (от 915)</t>
  </si>
  <si>
    <t>32</t>
  </si>
  <si>
    <t>Накладные расходы 97% ФОТ (от 2 401)</t>
  </si>
  <si>
    <t>Сметная прибыль 55%*0.85 ФОТ (от 2 401)</t>
  </si>
  <si>
    <t>33</t>
  </si>
  <si>
    <t>34</t>
  </si>
  <si>
    <t>Накладные расходы 97% ФОТ (от 8 391)</t>
  </si>
  <si>
    <t>Сметная прибыль 55%*0.85 ФОТ (от 8 391)</t>
  </si>
  <si>
    <t>35</t>
  </si>
  <si>
    <t>Объем=17,69*0,8*2,71</t>
  </si>
  <si>
    <t>Ø25 - 30 м.</t>
  </si>
  <si>
    <t>36</t>
  </si>
  <si>
    <t>Объем=9,8 / 100</t>
  </si>
  <si>
    <t>Накладные расходы 89% ФОТ (от 619)</t>
  </si>
  <si>
    <t>Сметная прибыль 44% ФОТ (от 619)</t>
  </si>
  <si>
    <t>37</t>
  </si>
  <si>
    <t>Накладные расходы 97% ФОТ (от 1 246)</t>
  </si>
  <si>
    <t>Сметная прибыль 55%*0.85 ФОТ (от 1 246)</t>
  </si>
  <si>
    <t>38</t>
  </si>
  <si>
    <t>39</t>
  </si>
  <si>
    <t>Накладные расходы 97% ФОТ (от 5 672)</t>
  </si>
  <si>
    <t>Сметная прибыль 55%*0.85 ФОТ (от 5 672)</t>
  </si>
  <si>
    <t>40</t>
  </si>
  <si>
    <t>Объем=11,956*0,8*2,71</t>
  </si>
  <si>
    <t>Погрузка на автомобили-самосвалы и вывоз строительного мусора на свалку на расстояние до 2км. I класс груза</t>
  </si>
  <si>
    <t>41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</si>
  <si>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</si>
  <si>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вручную. (разд. 5 п. 6 деф. вед.)</t>
  </si>
  <si>
    <t>1 т груза</t>
  </si>
  <si>
    <t>Объем=(0,65+0,65+4,8+0,36+1,3+0,6+0,38574+0,2)*0,03</t>
  </si>
  <si>
    <t>ИНДЕКС К ПОЗИЦИИ: (56), ФЕР, 3 кв 2024 (ПГ2),Письмо Минстроя России от 10.09.2024 года № 52528-ИФ/09, прил.3. Автомобили-самосвалы ЭМ=13,55; МАТ=13,55</t>
  </si>
  <si>
    <t>Перевозка грузов (грунт, мусор и подобное)</t>
  </si>
  <si>
    <t>42</t>
  </si>
  <si>
    <t>ФССЦпг-03-21-01-002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</si>
  <si>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 км. (разд. 5 п. 6 деф. вед.)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</si>
  <si>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</si>
  <si>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</si>
  <si>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</si>
  <si>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</si>
  <si>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Теплоизоляция</t>
  </si>
  <si>
    <t>Материалы заказчика</t>
  </si>
  <si>
    <t>Раздел 2. Леса</t>
  </si>
  <si>
    <t>Погрузка инвентарных лесов для перевозки с базы подрядчика на  приобъектный склад и обратно (50% от общего количества) - 1192 м2</t>
  </si>
  <si>
    <t>43</t>
  </si>
  <si>
    <t>ФССЦпг-01-01-01-006
Приказ Минстроя России от 26.12.2019 №876/пр</t>
  </si>
  <si>
    <t>Погрузочные работы при автомобильных перевозках: изделий плотничных (щиты ворот, заборов, накатов, настилов, обрешеток, перегородок и др.) и столярные (панели, тамбуры, шкафы встроенные). (разд. 6 п. 1 деф. вед.)</t>
  </si>
  <si>
    <t>Объем=(1192*45,97)/1000</t>
  </si>
  <si>
    <t>Погрузка для перевозки с базы подрядчика на приобъектный склад и обратно ПЗ=2 (ОЗП=2; ЭМ=2 к расх.; ЗПМ=2; МАТ=2 к расх.; ТЗ=2; ТЗМ=2)</t>
  </si>
  <si>
    <t>Погрузо-разгрузочные работы</t>
  </si>
  <si>
    <t>44</t>
  </si>
  <si>
    <t>ФССЦпг-01-01-01-014
Приказ Минстроя России от 26.12.2019 №876/пр</t>
  </si>
  <si>
    <t>Погрузочные работы при автомобильных перевозках: изделий металлических (армокаркасы, заготовки трубные и др.). (разд. 7 п. 1 деф. вед.)</t>
  </si>
  <si>
    <t>Объем=(1192*28,36)/1000</t>
  </si>
  <si>
    <t>Перевозка инвентарных лесов с базы подрядчика на приобъктный  склад и обратно  (50% от общего количества)</t>
  </si>
  <si>
    <t>45</t>
  </si>
  <si>
    <t>ФССЦпг-03-01-01-002
Приказ Минстроя России от 26.12.2019 №876/пр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</si>
  <si>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груза. (разд. 6 п. 2 деф. вед.)</t>
  </si>
  <si>
    <t>Объем=54,79624+33,80512</t>
  </si>
  <si>
    <t>Перевозка грузов автотранспортом</t>
  </si>
  <si>
    <t>Постановка, снятие инвентарных лесов для проведения ревизии(освидетельствования) трубопроводов на 22 блоке  230 п.м. Количество мест постановки-33.    Ставятся сразу 528 м2</t>
  </si>
  <si>
    <t>46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</si>
  <si>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</si>
  <si>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работ. (разд. 6 п. 3 деф. вед.)</t>
  </si>
  <si>
    <t>Объем=528 / 100</t>
  </si>
  <si>
    <t>Конструкции из кирпича и блоков</t>
  </si>
  <si>
    <t>Накладные расходы 110% ФОТ (от 79 130)</t>
  </si>
  <si>
    <t>Сметная прибыль 69%*0.85 ФОТ (от 79 130)</t>
  </si>
  <si>
    <t>Постановка, снятие инвентарных лесов для проведения ревизии(освидетельствования) трубопроводов на 14 блоке  105 п.м. Количество мест постановки-15.    Ставятся сразу 240 м2</t>
  </si>
  <si>
    <t>47</t>
  </si>
  <si>
    <t>Установка и разборка наружных инвентарных лесов высотой до 16 м: трубчатых для прочих отделочных работ. (разд. 6 п. 4 деф. вед.)</t>
  </si>
  <si>
    <t>Объем=240 / 100</t>
  </si>
  <si>
    <t>Накладные расходы 110% ФОТ (от 35 969)</t>
  </si>
  <si>
    <t>Сметная прибыль 69%*0.85 ФОТ (от 35 969)</t>
  </si>
  <si>
    <t>Постановка, снятие инвентарных лесов для проведения ревизии(освидетельствования) трубопроводов на 13 блоке  105 п.м. Количество мест постановки-15.    Ставятся сразу 240м2</t>
  </si>
  <si>
    <t>48</t>
  </si>
  <si>
    <t>Установка и разборка наружных инвентарных лесов высотой до 16 м: трубчатых для прочих отделочных работ. (разд. 6 п. 5 деф. вед.)</t>
  </si>
  <si>
    <t>Постановка, снятие инвентарных лесов для проведения ревизии(освидетельствования) трубопроводов на вводе 1  21 п.м. Количество мест постановки-3.    Ставятся сразу 48м2</t>
  </si>
  <si>
    <t>49</t>
  </si>
  <si>
    <t>Установка и разборка наружных инвентарных лесов высотой до 16 м: трубчатых для прочих отделочных работ. (разд. 6 п. 6 деф. вед.)</t>
  </si>
  <si>
    <t>Объем=48 / 100</t>
  </si>
  <si>
    <t>Накладные расходы 110% ФОТ (от 7 193)</t>
  </si>
  <si>
    <t>Сметная прибыль 69%*0.85 ФОТ (от 7 193)</t>
  </si>
  <si>
    <t>Постановка, снятие инвентарных лесов для проведения ревизии(освидетельствования) трубопроводов на вводе 3  21 п.м. Количество мест постановки-3.    Ставятся сразу 48м2</t>
  </si>
  <si>
    <t>50</t>
  </si>
  <si>
    <t>Установка и разборка наружных инвентарных лесов высотой до 16 м: трубчатых для прочих отделочных работ. (разд. 6 п. 7 деф. вед.)</t>
  </si>
  <si>
    <t>Постановка, снятие инвентарных лесов для проведения ревизии(освидетельствования) трубопроводов на пром/парке  180 п.м. Количество мест постановки-28.    Ставятся сразу 280м2</t>
  </si>
  <si>
    <t>51</t>
  </si>
  <si>
    <t>Установка и разборка наружных инвентарных лесов высотой до 16 м: трубчатых для прочих отделочных работ. (разд. 6 п. 8 деф. вед.)</t>
  </si>
  <si>
    <t>Объем=280 / 100</t>
  </si>
  <si>
    <t>Накладные расходы 110% ФОТ (от 41 963)</t>
  </si>
  <si>
    <t>Сметная прибыль 69%*0.85 ФОТ (от 41 963)</t>
  </si>
  <si>
    <t>Постановка, снятие инвентарных лесов для проведения разборки, сборки теплообменного оборудования в количестве 48шт. Количество мест постановки-48.    Ставятся сразу 480м2</t>
  </si>
  <si>
    <t>52</t>
  </si>
  <si>
    <t>Установка и разборка наружных инвентарных лесов высотой до 16 м: трубчатых для прочих отделочных работ. (разд. 6 п. 9 деф. вед.)</t>
  </si>
  <si>
    <t>Объем=480 / 100</t>
  </si>
  <si>
    <t>Накладные расходы 110% ФОТ (от 71 937)</t>
  </si>
  <si>
    <t>Сметная прибыль 69%*0.85 ФОТ (от 71 937)</t>
  </si>
  <si>
    <t>Постановка, снятие инвентарных лесов для демонтажа дефектной (старой) и монтажа новой теплоизоляции на трубопроводах УГК с СПВ. Количество мест постановки-65.    Ставятся сразу 520м2</t>
  </si>
  <si>
    <t>53</t>
  </si>
  <si>
    <t>Установка и разборка наружных инвентарных лесов высотой до 16 м: трубчатых для прочих отделочных работ. (разд. 6 п. 10 деф. вед.)</t>
  </si>
  <si>
    <t>Объем=520 / 100</t>
  </si>
  <si>
    <t>Накладные расходы 110% ФОТ (от 77 932)</t>
  </si>
  <si>
    <t>Сметная прибыль 69%*0.85 ФОТ (от 77 932)</t>
  </si>
  <si>
    <t>Постановка, снятие  (вертикальных) неинвентарных лесов высотой до 16м для проведения внутреннего осмотра аппаратов</t>
  </si>
  <si>
    <t>54</t>
  </si>
  <si>
    <t>ФЕРр69-6-1
Приказ Минстроя России от 26.12.2019 №876/пр</t>
  </si>
  <si>
    <t>Устройство и разборка деревянных неинвентарных лесов. (разд. 6 п. 11 деф. вед.)</t>
  </si>
  <si>
    <t>Объем=2000 / 100</t>
  </si>
  <si>
    <t>Прочие ремонтно-строительные работы</t>
  </si>
  <si>
    <t>Накладные расходы 92% ФОТ (от 1 254 538)</t>
  </si>
  <si>
    <t>Сметная прибыль 44% ФОТ (от 1 254 538)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</si>
  <si>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</si>
  <si>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</si>
  <si>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</si>
  <si>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</si>
  <si>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1, 6, 11, 16, 21, 26, 31, 36, 2, 4, 7, 9, 12, 14, 17, 19, 22, 24, 27, 29, 32, 34, 37, 39, 46-53)</t>
  </si>
  <si>
    <t xml:space="preserve">      Акт № 1 от 16.03.2022 г. Работа внутри аппарата во вредных условиях с дублёром (согласно Акта № 1 от 16.03.2022 г.) ОЗП=1,5; ТЗ=1,5  (Поз. 54)</t>
  </si>
  <si>
    <t>Итоги по смете:</t>
  </si>
  <si>
    <t xml:space="preserve">     Итого по разделу 1 Теплоизоляция</t>
  </si>
  <si>
    <t xml:space="preserve">     Итого по разделу 2 Леса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</si>
  <si>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</si>
  <si>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</si>
  <si>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</si>
  <si>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</si>
  <si>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</si>
  <si>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</si>
  <si>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</si>
  <si>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Возврат стоимости материалов заказчика -35198</t>
  </si>
  <si>
    <t xml:space="preserve">  ВСЕГО по смете</t>
  </si>
  <si>
    <t xml:space="preserve">     ФССЦ-10.1.02.02-0102 Листы алюминиевые, марка АД1Н, толщина 0,8 мм. Материал заказчика. Ранее сдемонтированный алюминий., "кг" Кол-во: 427,161{п.15}</t>
  </si>
  <si>
    <t>в т.ч. без материалов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</si>
</sst>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center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6"/>
  <sheetViews>
    <sheetView tabSelected="1" topLeftCell="A5" zoomScale="130" zoomScaleNormal="130" workbookViewId="0">
      <selection activeCell="E11" sqref="E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54.28515625" style="2" hidden="1" customWidth="1"/>
    <col min="30" max="30" width="169" style="2" hidden="1" customWidth="1"/>
    <col min="31" max="31" width="198.140625" style="2" hidden="1" customWidth="1"/>
    <col min="32" max="32" width="169" style="2" hidden="1" customWidth="1"/>
    <col min="33" max="33" width="119.85546875" style="2" hidden="1" customWidth="1"/>
    <col min="34" max="34" width="169" style="2" hidden="1" customWidth="1"/>
    <col min="35" max="37" width="119.85546875" style="2" hidden="1" customWidth="1"/>
    <col min="38" max="16384" width="9.140625" style="1"/>
  </cols>
  <sheetData>
    <row r="1" spans="1:23" customFormat="1" ht="15" x14ac:dyDescent="0.25">
      <c r="M1" s="3"/>
    </row>
    <row r="2" spans="1:23" customFormat="1" ht="15" x14ac:dyDescent="0.25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4" t="s">
        <v>0</v>
      </c>
    </row>
    <row r="3" spans="1:23" customFormat="1" ht="15" x14ac:dyDescent="0.25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23" customFormat="1" ht="21" customHeight="1" x14ac:dyDescent="0.25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</row>
    <row r="7" spans="1:23" customFormat="1" ht="15" x14ac:dyDescent="0.25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U7" s="4" t="s">
        <v>4</v>
      </c>
    </row>
    <row r="8" spans="1:23" customFormat="1" ht="15.75" customHeight="1" x14ac:dyDescent="0.25">
      <c r="A8" s="73" t="s">
        <v>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23" customFormat="1" ht="15" x14ac:dyDescent="0.25">
      <c r="A9" s="6"/>
      <c r="B9" s="7" t="s">
        <v>6</v>
      </c>
      <c r="C9" s="75" t="s">
        <v>7</v>
      </c>
      <c r="D9" s="75"/>
      <c r="E9" s="75"/>
      <c r="F9" s="75"/>
      <c r="G9" s="75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3" customFormat="1" ht="12.75" customHeight="1" x14ac:dyDescent="0.25">
      <c r="B10" s="91" t="s">
        <v>8</v>
      </c>
      <c r="C10" s="91"/>
      <c r="D10" s="92"/>
      <c r="E10" s="93">
        <f>L363/1000</f>
        <v>6213.2569999999996</v>
      </c>
      <c r="F10" s="94" t="s">
        <v>9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91" t="s">
        <v>286</v>
      </c>
      <c r="C11" s="91"/>
      <c r="D11" s="92"/>
      <c r="E11" s="93">
        <v>6178.0590000000002</v>
      </c>
      <c r="F11" s="94" t="s">
        <v>9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D12" s="11"/>
      <c r="E12" s="12">
        <v>6213.2569999999996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11</v>
      </c>
      <c r="C13" s="10"/>
      <c r="D13" s="11"/>
      <c r="E13" s="12">
        <v>1836.127</v>
      </c>
      <c r="F13" s="13" t="s">
        <v>9</v>
      </c>
      <c r="H13" s="10"/>
      <c r="J13" s="10"/>
      <c r="K13" s="10"/>
      <c r="L13" s="10"/>
      <c r="M13" s="15"/>
      <c r="N13" s="16"/>
    </row>
    <row r="14" spans="1:23" customFormat="1" ht="12.75" customHeight="1" x14ac:dyDescent="0.25">
      <c r="B14" s="10" t="s">
        <v>12</v>
      </c>
      <c r="C14" s="10"/>
      <c r="D14" s="17"/>
      <c r="E14" s="12">
        <v>5705.36</v>
      </c>
      <c r="F14" s="13" t="s">
        <v>13</v>
      </c>
      <c r="H14" s="10"/>
      <c r="J14" s="10"/>
      <c r="K14" s="10"/>
      <c r="L14" s="10"/>
      <c r="M14" s="18"/>
      <c r="N14" s="13"/>
    </row>
    <row r="15" spans="1:23" customFormat="1" ht="12.75" customHeight="1" x14ac:dyDescent="0.25">
      <c r="B15" s="10" t="s">
        <v>14</v>
      </c>
      <c r="C15" s="10"/>
      <c r="D15" s="17"/>
      <c r="E15" s="12">
        <v>55.19</v>
      </c>
      <c r="F15" s="13" t="s">
        <v>13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15</v>
      </c>
      <c r="C16" s="10"/>
      <c r="E16" s="19"/>
      <c r="F16" s="76" t="s">
        <v>16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W16" s="9" t="s">
        <v>16</v>
      </c>
    </row>
    <row r="17" spans="1:29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9" customFormat="1" ht="15" x14ac:dyDescent="0.25">
      <c r="A18" s="23"/>
    </row>
    <row r="19" spans="1:29" customFormat="1" ht="32.25" customHeight="1" x14ac:dyDescent="0.25">
      <c r="A19" s="77" t="s">
        <v>17</v>
      </c>
      <c r="B19" s="77" t="s">
        <v>18</v>
      </c>
      <c r="C19" s="77" t="s">
        <v>19</v>
      </c>
      <c r="D19" s="77"/>
      <c r="E19" s="77"/>
      <c r="F19" s="77" t="s">
        <v>20</v>
      </c>
      <c r="G19" s="77" t="s">
        <v>21</v>
      </c>
      <c r="H19" s="77" t="s">
        <v>22</v>
      </c>
      <c r="I19" s="77"/>
      <c r="J19" s="77"/>
      <c r="K19" s="77"/>
      <c r="L19" s="77" t="s">
        <v>23</v>
      </c>
      <c r="M19" s="77"/>
      <c r="N19" s="77"/>
      <c r="O19" s="77"/>
      <c r="P19" s="77" t="s">
        <v>24</v>
      </c>
      <c r="Q19" s="77" t="s">
        <v>25</v>
      </c>
      <c r="R19" s="77" t="s">
        <v>26</v>
      </c>
      <c r="S19" s="77" t="s">
        <v>27</v>
      </c>
    </row>
    <row r="20" spans="1:29" customFormat="1" ht="32.25" customHeight="1" x14ac:dyDescent="0.25">
      <c r="A20" s="77"/>
      <c r="B20" s="77"/>
      <c r="C20" s="77"/>
      <c r="D20" s="77"/>
      <c r="E20" s="77"/>
      <c r="F20" s="77"/>
      <c r="G20" s="77"/>
      <c r="H20" s="77" t="s">
        <v>28</v>
      </c>
      <c r="I20" s="77" t="s">
        <v>29</v>
      </c>
      <c r="J20" s="77"/>
      <c r="K20" s="77"/>
      <c r="L20" s="77" t="s">
        <v>28</v>
      </c>
      <c r="M20" s="78" t="s">
        <v>29</v>
      </c>
      <c r="N20" s="78"/>
      <c r="O20" s="78"/>
      <c r="P20" s="78"/>
      <c r="Q20" s="78"/>
      <c r="R20" s="78"/>
      <c r="S20" s="78"/>
    </row>
    <row r="21" spans="1:29" customFormat="1" ht="18.75" customHeight="1" x14ac:dyDescent="0.25">
      <c r="A21" s="77"/>
      <c r="B21" s="77"/>
      <c r="C21" s="77"/>
      <c r="D21" s="77"/>
      <c r="E21" s="77"/>
      <c r="F21" s="77"/>
      <c r="G21" s="77"/>
      <c r="H21" s="77"/>
      <c r="I21" s="25" t="s">
        <v>30</v>
      </c>
      <c r="J21" s="25" t="s">
        <v>31</v>
      </c>
      <c r="K21" s="25" t="s">
        <v>32</v>
      </c>
      <c r="L21" s="77"/>
      <c r="M21" s="25" t="s">
        <v>30</v>
      </c>
      <c r="N21" s="25" t="s">
        <v>31</v>
      </c>
      <c r="O21" s="25" t="s">
        <v>32</v>
      </c>
      <c r="P21" s="78"/>
      <c r="Q21" s="78"/>
      <c r="R21" s="78"/>
      <c r="S21" s="78"/>
    </row>
    <row r="22" spans="1:29" customFormat="1" ht="15" x14ac:dyDescent="0.25">
      <c r="A22" s="24">
        <v>1</v>
      </c>
      <c r="B22" s="24">
        <v>2</v>
      </c>
      <c r="C22" s="78">
        <v>3</v>
      </c>
      <c r="D22" s="78"/>
      <c r="E22" s="78"/>
      <c r="F22" s="24">
        <v>4</v>
      </c>
      <c r="G22" s="24">
        <v>5</v>
      </c>
      <c r="H22" s="24">
        <v>6</v>
      </c>
      <c r="I22" s="24">
        <v>7</v>
      </c>
      <c r="J22" s="24">
        <v>8</v>
      </c>
      <c r="K22" s="24">
        <v>9</v>
      </c>
      <c r="L22" s="24">
        <v>10</v>
      </c>
      <c r="M22" s="24">
        <v>11</v>
      </c>
      <c r="N22" s="24">
        <v>12</v>
      </c>
      <c r="O22" s="24">
        <v>13</v>
      </c>
      <c r="P22" s="24">
        <v>14</v>
      </c>
      <c r="Q22" s="24">
        <v>15</v>
      </c>
      <c r="R22" s="24">
        <v>16</v>
      </c>
      <c r="S22" s="24">
        <v>17</v>
      </c>
    </row>
    <row r="23" spans="1:29" customFormat="1" ht="15" x14ac:dyDescent="0.25">
      <c r="A23" s="79" t="s">
        <v>33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X23" s="26" t="s">
        <v>33</v>
      </c>
    </row>
    <row r="24" spans="1:29" customFormat="1" ht="15" x14ac:dyDescent="0.25">
      <c r="A24" s="80" t="s">
        <v>34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X24" s="26"/>
      <c r="Y24" s="27" t="s">
        <v>34</v>
      </c>
    </row>
    <row r="25" spans="1:29" customFormat="1" ht="45" x14ac:dyDescent="0.25">
      <c r="A25" s="28" t="s">
        <v>35</v>
      </c>
      <c r="B25" s="29" t="s">
        <v>36</v>
      </c>
      <c r="C25" s="81" t="s">
        <v>37</v>
      </c>
      <c r="D25" s="81"/>
      <c r="E25" s="81"/>
      <c r="F25" s="30" t="s">
        <v>38</v>
      </c>
      <c r="G25" s="31">
        <v>3.3000000000000002E-2</v>
      </c>
      <c r="H25" s="32">
        <v>5491.71</v>
      </c>
      <c r="I25" s="32">
        <v>5491.71</v>
      </c>
      <c r="J25" s="33"/>
      <c r="K25" s="33"/>
      <c r="L25" s="34">
        <v>181</v>
      </c>
      <c r="M25" s="34">
        <v>181</v>
      </c>
      <c r="N25" s="33"/>
      <c r="O25" s="33"/>
      <c r="P25" s="35">
        <v>19.100000000000001</v>
      </c>
      <c r="Q25" s="36">
        <v>0.63</v>
      </c>
      <c r="R25" s="34">
        <v>0</v>
      </c>
      <c r="S25" s="34">
        <v>0</v>
      </c>
      <c r="X25" s="26"/>
      <c r="Y25" s="27"/>
      <c r="Z25" s="37" t="s">
        <v>37</v>
      </c>
    </row>
    <row r="26" spans="1:29" customFormat="1" ht="15" x14ac:dyDescent="0.25">
      <c r="A26" s="38"/>
      <c r="B26" s="39"/>
      <c r="C26" s="82" t="s">
        <v>39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3"/>
      <c r="X26" s="26"/>
      <c r="Y26" s="27"/>
      <c r="Z26" s="37"/>
      <c r="AA26" s="2" t="s">
        <v>39</v>
      </c>
    </row>
    <row r="27" spans="1:29" customFormat="1" ht="15" x14ac:dyDescent="0.25">
      <c r="A27" s="42"/>
      <c r="B27" s="43" t="s">
        <v>35</v>
      </c>
      <c r="C27" s="84" t="s">
        <v>40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5"/>
      <c r="X27" s="26"/>
      <c r="Y27" s="27"/>
      <c r="Z27" s="37"/>
      <c r="AB27" s="2" t="s">
        <v>40</v>
      </c>
    </row>
    <row r="28" spans="1:29" customFormat="1" ht="23.25" x14ac:dyDescent="0.25">
      <c r="A28" s="44"/>
      <c r="B28" s="86" t="s">
        <v>41</v>
      </c>
      <c r="C28" s="86"/>
      <c r="D28" s="86"/>
      <c r="E28" s="86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X28" s="26"/>
      <c r="Y28" s="27"/>
      <c r="Z28" s="37"/>
      <c r="AC28" s="2" t="s">
        <v>41</v>
      </c>
    </row>
    <row r="29" spans="1:29" customFormat="1" ht="15" x14ac:dyDescent="0.25">
      <c r="A29" s="44"/>
      <c r="B29" s="40"/>
      <c r="C29" s="40"/>
      <c r="D29" s="40"/>
      <c r="E29" s="45" t="s">
        <v>42</v>
      </c>
      <c r="F29" s="46"/>
      <c r="G29" s="47"/>
      <c r="H29" s="11"/>
      <c r="I29" s="11"/>
      <c r="J29" s="11"/>
      <c r="K29" s="11"/>
      <c r="L29" s="48">
        <v>185</v>
      </c>
      <c r="M29" s="49"/>
      <c r="N29" s="49"/>
      <c r="O29" s="49"/>
      <c r="P29" s="49"/>
      <c r="Q29" s="49"/>
      <c r="R29" s="11"/>
      <c r="S29" s="50"/>
      <c r="X29" s="26"/>
      <c r="Y29" s="27"/>
      <c r="Z29" s="37"/>
    </row>
    <row r="30" spans="1:29" customFormat="1" ht="15" x14ac:dyDescent="0.25">
      <c r="A30" s="44"/>
      <c r="B30" s="40"/>
      <c r="C30" s="40"/>
      <c r="D30" s="40"/>
      <c r="E30" s="45" t="s">
        <v>43</v>
      </c>
      <c r="F30" s="46"/>
      <c r="G30" s="47"/>
      <c r="H30" s="11"/>
      <c r="I30" s="11"/>
      <c r="J30" s="11"/>
      <c r="K30" s="11"/>
      <c r="L30" s="48">
        <v>92</v>
      </c>
      <c r="M30" s="49"/>
      <c r="N30" s="49"/>
      <c r="O30" s="49"/>
      <c r="P30" s="49"/>
      <c r="Q30" s="49"/>
      <c r="R30" s="11"/>
      <c r="S30" s="50"/>
      <c r="X30" s="26"/>
      <c r="Y30" s="27"/>
      <c r="Z30" s="37"/>
    </row>
    <row r="31" spans="1:29" customFormat="1" ht="15" x14ac:dyDescent="0.25">
      <c r="A31" s="44"/>
      <c r="B31" s="40"/>
      <c r="C31" s="40"/>
      <c r="D31" s="40"/>
      <c r="E31" s="45" t="s">
        <v>44</v>
      </c>
      <c r="F31" s="46"/>
      <c r="G31" s="47"/>
      <c r="H31" s="11"/>
      <c r="I31" s="11"/>
      <c r="J31" s="11"/>
      <c r="K31" s="11"/>
      <c r="L31" s="48">
        <v>485</v>
      </c>
      <c r="M31" s="49"/>
      <c r="N31" s="49"/>
      <c r="O31" s="49"/>
      <c r="P31" s="49"/>
      <c r="Q31" s="49"/>
      <c r="R31" s="11"/>
      <c r="S31" s="50"/>
      <c r="X31" s="26"/>
      <c r="Y31" s="27"/>
      <c r="Z31" s="37"/>
    </row>
    <row r="32" spans="1:29" customFormat="1" ht="57" x14ac:dyDescent="0.25">
      <c r="A32" s="28" t="s">
        <v>45</v>
      </c>
      <c r="B32" s="29" t="s">
        <v>46</v>
      </c>
      <c r="C32" s="81" t="s">
        <v>47</v>
      </c>
      <c r="D32" s="81"/>
      <c r="E32" s="81"/>
      <c r="F32" s="30" t="s">
        <v>48</v>
      </c>
      <c r="G32" s="51">
        <v>0.65</v>
      </c>
      <c r="H32" s="32">
        <v>8251.74</v>
      </c>
      <c r="I32" s="32">
        <v>5259.2</v>
      </c>
      <c r="J32" s="36">
        <v>346.24</v>
      </c>
      <c r="K32" s="36">
        <v>152.59</v>
      </c>
      <c r="L32" s="52">
        <v>5364</v>
      </c>
      <c r="M32" s="52">
        <v>3418</v>
      </c>
      <c r="N32" s="34">
        <v>225</v>
      </c>
      <c r="O32" s="34">
        <v>99</v>
      </c>
      <c r="P32" s="35">
        <v>15.8</v>
      </c>
      <c r="Q32" s="36">
        <v>10.27</v>
      </c>
      <c r="R32" s="36">
        <v>0.38</v>
      </c>
      <c r="S32" s="36">
        <v>0.25</v>
      </c>
      <c r="X32" s="26"/>
      <c r="Y32" s="27"/>
      <c r="Z32" s="37" t="s">
        <v>47</v>
      </c>
    </row>
    <row r="33" spans="1:30" customFormat="1" ht="15" x14ac:dyDescent="0.25">
      <c r="A33" s="42"/>
      <c r="B33" s="43" t="s">
        <v>35</v>
      </c>
      <c r="C33" s="84" t="s">
        <v>40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5"/>
      <c r="X33" s="26"/>
      <c r="Y33" s="27"/>
      <c r="Z33" s="37"/>
      <c r="AB33" s="2" t="s">
        <v>40</v>
      </c>
    </row>
    <row r="34" spans="1:30" customFormat="1" ht="15" x14ac:dyDescent="0.25">
      <c r="A34" s="44"/>
      <c r="B34" s="86" t="s">
        <v>49</v>
      </c>
      <c r="C34" s="86"/>
      <c r="D34" s="86"/>
      <c r="E34" s="86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1"/>
      <c r="X34" s="26"/>
      <c r="Y34" s="27"/>
      <c r="Z34" s="37"/>
      <c r="AC34" s="2" t="s">
        <v>49</v>
      </c>
    </row>
    <row r="35" spans="1:30" customFormat="1" ht="15" x14ac:dyDescent="0.25">
      <c r="A35" s="44"/>
      <c r="B35" s="40"/>
      <c r="C35" s="40"/>
      <c r="D35" s="40"/>
      <c r="E35" s="45" t="s">
        <v>50</v>
      </c>
      <c r="F35" s="46"/>
      <c r="G35" s="47"/>
      <c r="H35" s="11"/>
      <c r="I35" s="11"/>
      <c r="J35" s="11"/>
      <c r="K35" s="11"/>
      <c r="L35" s="53">
        <v>3924</v>
      </c>
      <c r="M35" s="49"/>
      <c r="N35" s="49"/>
      <c r="O35" s="49"/>
      <c r="P35" s="49"/>
      <c r="Q35" s="49"/>
      <c r="R35" s="11"/>
      <c r="S35" s="50"/>
      <c r="X35" s="26"/>
      <c r="Y35" s="27"/>
      <c r="Z35" s="37"/>
    </row>
    <row r="36" spans="1:30" customFormat="1" ht="15" x14ac:dyDescent="0.25">
      <c r="A36" s="44"/>
      <c r="B36" s="40"/>
      <c r="C36" s="40"/>
      <c r="D36" s="40"/>
      <c r="E36" s="45" t="s">
        <v>51</v>
      </c>
      <c r="F36" s="46"/>
      <c r="G36" s="47"/>
      <c r="H36" s="11"/>
      <c r="I36" s="11"/>
      <c r="J36" s="11"/>
      <c r="K36" s="11"/>
      <c r="L36" s="53">
        <v>1891</v>
      </c>
      <c r="M36" s="49"/>
      <c r="N36" s="49"/>
      <c r="O36" s="49"/>
      <c r="P36" s="49"/>
      <c r="Q36" s="49"/>
      <c r="R36" s="11"/>
      <c r="S36" s="50"/>
      <c r="X36" s="26"/>
      <c r="Y36" s="27"/>
      <c r="Z36" s="37"/>
    </row>
    <row r="37" spans="1:30" customFormat="1" ht="15" x14ac:dyDescent="0.25">
      <c r="A37" s="44"/>
      <c r="B37" s="40"/>
      <c r="C37" s="40"/>
      <c r="D37" s="40"/>
      <c r="E37" s="45" t="s">
        <v>44</v>
      </c>
      <c r="F37" s="46"/>
      <c r="G37" s="47"/>
      <c r="H37" s="11"/>
      <c r="I37" s="11"/>
      <c r="J37" s="11"/>
      <c r="K37" s="11"/>
      <c r="L37" s="53">
        <v>11726</v>
      </c>
      <c r="M37" s="49"/>
      <c r="N37" s="49"/>
      <c r="O37" s="49"/>
      <c r="P37" s="49"/>
      <c r="Q37" s="49"/>
      <c r="R37" s="11"/>
      <c r="S37" s="50"/>
      <c r="X37" s="26"/>
      <c r="Y37" s="27"/>
      <c r="Z37" s="37"/>
    </row>
    <row r="38" spans="1:30" customFormat="1" ht="34.5" x14ac:dyDescent="0.25">
      <c r="A38" s="28" t="s">
        <v>52</v>
      </c>
      <c r="B38" s="29" t="s">
        <v>53</v>
      </c>
      <c r="C38" s="81" t="s">
        <v>54</v>
      </c>
      <c r="D38" s="81"/>
      <c r="E38" s="81"/>
      <c r="F38" s="30" t="s">
        <v>48</v>
      </c>
      <c r="G38" s="54">
        <v>1.0075000000000001</v>
      </c>
      <c r="H38" s="32" t="s">
        <v>55</v>
      </c>
      <c r="I38" s="33"/>
      <c r="J38" s="33"/>
      <c r="K38" s="33"/>
      <c r="L38" s="52">
        <v>4252</v>
      </c>
      <c r="M38" s="33"/>
      <c r="N38" s="33"/>
      <c r="O38" s="33"/>
      <c r="P38" s="34">
        <v>0</v>
      </c>
      <c r="Q38" s="34">
        <v>0</v>
      </c>
      <c r="R38" s="34">
        <v>0</v>
      </c>
      <c r="S38" s="34">
        <v>0</v>
      </c>
      <c r="X38" s="26"/>
      <c r="Y38" s="27"/>
      <c r="Z38" s="37" t="s">
        <v>54</v>
      </c>
    </row>
    <row r="39" spans="1:30" customFormat="1" ht="15" x14ac:dyDescent="0.25">
      <c r="A39" s="42"/>
      <c r="B39" s="39"/>
      <c r="C39" s="82" t="s">
        <v>56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3"/>
      <c r="X39" s="26"/>
      <c r="Y39" s="27"/>
      <c r="Z39" s="37"/>
      <c r="AD39" s="2" t="s">
        <v>56</v>
      </c>
    </row>
    <row r="40" spans="1:30" customFormat="1" ht="15" x14ac:dyDescent="0.25">
      <c r="A40" s="44"/>
      <c r="B40" s="86" t="s">
        <v>57</v>
      </c>
      <c r="C40" s="86"/>
      <c r="D40" s="86"/>
      <c r="E40" s="86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1"/>
      <c r="X40" s="26"/>
      <c r="Y40" s="27"/>
      <c r="Z40" s="37"/>
      <c r="AC40" s="2" t="s">
        <v>57</v>
      </c>
    </row>
    <row r="41" spans="1:30" customFormat="1" ht="45" x14ac:dyDescent="0.25">
      <c r="A41" s="28" t="s">
        <v>58</v>
      </c>
      <c r="B41" s="29" t="s">
        <v>59</v>
      </c>
      <c r="C41" s="81" t="s">
        <v>60</v>
      </c>
      <c r="D41" s="81"/>
      <c r="E41" s="81"/>
      <c r="F41" s="30" t="s">
        <v>38</v>
      </c>
      <c r="G41" s="31">
        <v>3.3000000000000002E-2</v>
      </c>
      <c r="H41" s="32">
        <v>73876.52</v>
      </c>
      <c r="I41" s="32">
        <v>50154.78</v>
      </c>
      <c r="J41" s="32">
        <v>11654.45</v>
      </c>
      <c r="K41" s="36">
        <v>168.5</v>
      </c>
      <c r="L41" s="52">
        <v>2438</v>
      </c>
      <c r="M41" s="52">
        <v>1655</v>
      </c>
      <c r="N41" s="34">
        <v>385</v>
      </c>
      <c r="O41" s="34">
        <v>6</v>
      </c>
      <c r="P41" s="36">
        <v>148.52000000000001</v>
      </c>
      <c r="Q41" s="35">
        <v>4.9000000000000004</v>
      </c>
      <c r="R41" s="36">
        <v>0.42</v>
      </c>
      <c r="S41" s="36">
        <v>0.01</v>
      </c>
      <c r="X41" s="26"/>
      <c r="Y41" s="27"/>
      <c r="Z41" s="37" t="s">
        <v>60</v>
      </c>
    </row>
    <row r="42" spans="1:30" customFormat="1" ht="15" x14ac:dyDescent="0.25">
      <c r="A42" s="42"/>
      <c r="B42" s="43" t="s">
        <v>35</v>
      </c>
      <c r="C42" s="84" t="s">
        <v>40</v>
      </c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5"/>
      <c r="X42" s="26"/>
      <c r="Y42" s="27"/>
      <c r="Z42" s="37"/>
      <c r="AB42" s="2" t="s">
        <v>40</v>
      </c>
    </row>
    <row r="43" spans="1:30" customFormat="1" ht="15" x14ac:dyDescent="0.25">
      <c r="A43" s="44"/>
      <c r="B43" s="86" t="s">
        <v>49</v>
      </c>
      <c r="C43" s="86"/>
      <c r="D43" s="86"/>
      <c r="E43" s="86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1"/>
      <c r="X43" s="26"/>
      <c r="Y43" s="27"/>
      <c r="Z43" s="37"/>
      <c r="AC43" s="2" t="s">
        <v>49</v>
      </c>
    </row>
    <row r="44" spans="1:30" customFormat="1" ht="15" x14ac:dyDescent="0.25">
      <c r="A44" s="44"/>
      <c r="B44" s="40"/>
      <c r="C44" s="40"/>
      <c r="D44" s="40"/>
      <c r="E44" s="45" t="s">
        <v>61</v>
      </c>
      <c r="F44" s="46"/>
      <c r="G44" s="47"/>
      <c r="H44" s="11"/>
      <c r="I44" s="11"/>
      <c r="J44" s="11"/>
      <c r="K44" s="11"/>
      <c r="L44" s="53">
        <v>1853</v>
      </c>
      <c r="M44" s="49"/>
      <c r="N44" s="49"/>
      <c r="O44" s="49"/>
      <c r="P44" s="49"/>
      <c r="Q44" s="49"/>
      <c r="R44" s="11"/>
      <c r="S44" s="50"/>
      <c r="X44" s="26"/>
      <c r="Y44" s="27"/>
      <c r="Z44" s="37"/>
    </row>
    <row r="45" spans="1:30" customFormat="1" ht="15" x14ac:dyDescent="0.25">
      <c r="A45" s="44"/>
      <c r="B45" s="40"/>
      <c r="C45" s="40"/>
      <c r="D45" s="40"/>
      <c r="E45" s="45" t="s">
        <v>62</v>
      </c>
      <c r="F45" s="46"/>
      <c r="G45" s="47"/>
      <c r="H45" s="11"/>
      <c r="I45" s="11"/>
      <c r="J45" s="11"/>
      <c r="K45" s="11"/>
      <c r="L45" s="48">
        <v>893</v>
      </c>
      <c r="M45" s="49"/>
      <c r="N45" s="49"/>
      <c r="O45" s="49"/>
      <c r="P45" s="49"/>
      <c r="Q45" s="49"/>
      <c r="R45" s="11"/>
      <c r="S45" s="50"/>
      <c r="X45" s="26"/>
      <c r="Y45" s="27"/>
      <c r="Z45" s="37"/>
    </row>
    <row r="46" spans="1:30" customFormat="1" ht="15" x14ac:dyDescent="0.25">
      <c r="A46" s="44"/>
      <c r="B46" s="40"/>
      <c r="C46" s="40"/>
      <c r="D46" s="40"/>
      <c r="E46" s="45" t="s">
        <v>44</v>
      </c>
      <c r="F46" s="46"/>
      <c r="G46" s="47"/>
      <c r="H46" s="11"/>
      <c r="I46" s="11"/>
      <c r="J46" s="11"/>
      <c r="K46" s="11"/>
      <c r="L46" s="53">
        <v>5490</v>
      </c>
      <c r="M46" s="49"/>
      <c r="N46" s="49"/>
      <c r="O46" s="49"/>
      <c r="P46" s="49"/>
      <c r="Q46" s="49"/>
      <c r="R46" s="11"/>
      <c r="S46" s="50"/>
      <c r="X46" s="26"/>
      <c r="Y46" s="27"/>
      <c r="Z46" s="37"/>
    </row>
    <row r="47" spans="1:30" customFormat="1" ht="45" x14ac:dyDescent="0.25">
      <c r="A47" s="28" t="s">
        <v>63</v>
      </c>
      <c r="B47" s="29" t="s">
        <v>64</v>
      </c>
      <c r="C47" s="81" t="s">
        <v>65</v>
      </c>
      <c r="D47" s="81"/>
      <c r="E47" s="81"/>
      <c r="F47" s="30" t="s">
        <v>66</v>
      </c>
      <c r="G47" s="31">
        <v>8.7279999999999998</v>
      </c>
      <c r="H47" s="32">
        <v>549.32000000000005</v>
      </c>
      <c r="I47" s="33"/>
      <c r="J47" s="33"/>
      <c r="K47" s="33"/>
      <c r="L47" s="52">
        <v>4794</v>
      </c>
      <c r="M47" s="33"/>
      <c r="N47" s="33"/>
      <c r="O47" s="33"/>
      <c r="P47" s="34">
        <v>0</v>
      </c>
      <c r="Q47" s="34">
        <v>0</v>
      </c>
      <c r="R47" s="34">
        <v>0</v>
      </c>
      <c r="S47" s="34">
        <v>0</v>
      </c>
      <c r="X47" s="26"/>
      <c r="Y47" s="27"/>
      <c r="Z47" s="37" t="s">
        <v>65</v>
      </c>
    </row>
    <row r="48" spans="1:30" customFormat="1" ht="15" x14ac:dyDescent="0.25">
      <c r="A48" s="38"/>
      <c r="B48" s="39"/>
      <c r="C48" s="82" t="s">
        <v>67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3"/>
      <c r="X48" s="26"/>
      <c r="Y48" s="27"/>
      <c r="Z48" s="37"/>
      <c r="AA48" s="2" t="s">
        <v>67</v>
      </c>
    </row>
    <row r="49" spans="1:29" customFormat="1" ht="15" x14ac:dyDescent="0.25">
      <c r="A49" s="42"/>
      <c r="B49" s="43" t="s">
        <v>35</v>
      </c>
      <c r="C49" s="84" t="s">
        <v>40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5"/>
      <c r="X49" s="26"/>
      <c r="Y49" s="27"/>
      <c r="Z49" s="37"/>
      <c r="AB49" s="2" t="s">
        <v>40</v>
      </c>
    </row>
    <row r="50" spans="1:29" customFormat="1" ht="15" x14ac:dyDescent="0.25">
      <c r="A50" s="44"/>
      <c r="B50" s="86" t="s">
        <v>57</v>
      </c>
      <c r="C50" s="86"/>
      <c r="D50" s="86"/>
      <c r="E50" s="86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1"/>
      <c r="X50" s="26"/>
      <c r="Y50" s="27"/>
      <c r="Z50" s="37"/>
      <c r="AC50" s="2" t="s">
        <v>57</v>
      </c>
    </row>
    <row r="51" spans="1:29" customFormat="1" ht="15" x14ac:dyDescent="0.25">
      <c r="A51" s="80" t="s">
        <v>68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X51" s="26"/>
      <c r="Y51" s="27" t="s">
        <v>68</v>
      </c>
      <c r="Z51" s="37"/>
    </row>
    <row r="52" spans="1:29" customFormat="1" ht="45" x14ac:dyDescent="0.25">
      <c r="A52" s="28" t="s">
        <v>69</v>
      </c>
      <c r="B52" s="29" t="s">
        <v>36</v>
      </c>
      <c r="C52" s="81" t="s">
        <v>70</v>
      </c>
      <c r="D52" s="81"/>
      <c r="E52" s="81"/>
      <c r="F52" s="30" t="s">
        <v>38</v>
      </c>
      <c r="G52" s="31">
        <v>3.3000000000000002E-2</v>
      </c>
      <c r="H52" s="32">
        <v>5491.71</v>
      </c>
      <c r="I52" s="32">
        <v>5491.71</v>
      </c>
      <c r="J52" s="33"/>
      <c r="K52" s="33"/>
      <c r="L52" s="34">
        <v>181</v>
      </c>
      <c r="M52" s="34">
        <v>181</v>
      </c>
      <c r="N52" s="33"/>
      <c r="O52" s="33"/>
      <c r="P52" s="35">
        <v>19.100000000000001</v>
      </c>
      <c r="Q52" s="36">
        <v>0.63</v>
      </c>
      <c r="R52" s="34">
        <v>0</v>
      </c>
      <c r="S52" s="34">
        <v>0</v>
      </c>
      <c r="X52" s="26"/>
      <c r="Y52" s="27"/>
      <c r="Z52" s="37" t="s">
        <v>70</v>
      </c>
    </row>
    <row r="53" spans="1:29" customFormat="1" ht="15" x14ac:dyDescent="0.25">
      <c r="A53" s="38"/>
      <c r="B53" s="39"/>
      <c r="C53" s="82" t="s">
        <v>39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3"/>
      <c r="X53" s="26"/>
      <c r="Y53" s="27"/>
      <c r="Z53" s="37"/>
      <c r="AA53" s="2" t="s">
        <v>39</v>
      </c>
    </row>
    <row r="54" spans="1:29" customFormat="1" ht="15" x14ac:dyDescent="0.25">
      <c r="A54" s="42"/>
      <c r="B54" s="43" t="s">
        <v>35</v>
      </c>
      <c r="C54" s="84" t="s">
        <v>40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X54" s="26"/>
      <c r="Y54" s="27"/>
      <c r="Z54" s="37"/>
      <c r="AB54" s="2" t="s">
        <v>40</v>
      </c>
    </row>
    <row r="55" spans="1:29" customFormat="1" ht="23.25" x14ac:dyDescent="0.25">
      <c r="A55" s="44"/>
      <c r="B55" s="86" t="s">
        <v>41</v>
      </c>
      <c r="C55" s="86"/>
      <c r="D55" s="86"/>
      <c r="E55" s="86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1"/>
      <c r="X55" s="26"/>
      <c r="Y55" s="27"/>
      <c r="Z55" s="37"/>
      <c r="AC55" s="2" t="s">
        <v>41</v>
      </c>
    </row>
    <row r="56" spans="1:29" customFormat="1" ht="15" x14ac:dyDescent="0.25">
      <c r="A56" s="44"/>
      <c r="B56" s="40"/>
      <c r="C56" s="40"/>
      <c r="D56" s="40"/>
      <c r="E56" s="45" t="s">
        <v>42</v>
      </c>
      <c r="F56" s="46"/>
      <c r="G56" s="47"/>
      <c r="H56" s="11"/>
      <c r="I56" s="11"/>
      <c r="J56" s="11"/>
      <c r="K56" s="11"/>
      <c r="L56" s="48">
        <v>185</v>
      </c>
      <c r="M56" s="49"/>
      <c r="N56" s="49"/>
      <c r="O56" s="49"/>
      <c r="P56" s="49"/>
      <c r="Q56" s="49"/>
      <c r="R56" s="11"/>
      <c r="S56" s="50"/>
      <c r="X56" s="26"/>
      <c r="Y56" s="27"/>
      <c r="Z56" s="37"/>
    </row>
    <row r="57" spans="1:29" customFormat="1" ht="15" x14ac:dyDescent="0.25">
      <c r="A57" s="44"/>
      <c r="B57" s="40"/>
      <c r="C57" s="40"/>
      <c r="D57" s="40"/>
      <c r="E57" s="45" t="s">
        <v>43</v>
      </c>
      <c r="F57" s="46"/>
      <c r="G57" s="47"/>
      <c r="H57" s="11"/>
      <c r="I57" s="11"/>
      <c r="J57" s="11"/>
      <c r="K57" s="11"/>
      <c r="L57" s="48">
        <v>92</v>
      </c>
      <c r="M57" s="49"/>
      <c r="N57" s="49"/>
      <c r="O57" s="49"/>
      <c r="P57" s="49"/>
      <c r="Q57" s="49"/>
      <c r="R57" s="11"/>
      <c r="S57" s="50"/>
      <c r="X57" s="26"/>
      <c r="Y57" s="27"/>
      <c r="Z57" s="37"/>
    </row>
    <row r="58" spans="1:29" customFormat="1" ht="15" x14ac:dyDescent="0.25">
      <c r="A58" s="44"/>
      <c r="B58" s="40"/>
      <c r="C58" s="40"/>
      <c r="D58" s="40"/>
      <c r="E58" s="45" t="s">
        <v>44</v>
      </c>
      <c r="F58" s="46"/>
      <c r="G58" s="47"/>
      <c r="H58" s="11"/>
      <c r="I58" s="11"/>
      <c r="J58" s="11"/>
      <c r="K58" s="11"/>
      <c r="L58" s="48">
        <v>485</v>
      </c>
      <c r="M58" s="49"/>
      <c r="N58" s="49"/>
      <c r="O58" s="49"/>
      <c r="P58" s="49"/>
      <c r="Q58" s="49"/>
      <c r="R58" s="11"/>
      <c r="S58" s="50"/>
      <c r="X58" s="26"/>
      <c r="Y58" s="27"/>
      <c r="Z58" s="37"/>
    </row>
    <row r="59" spans="1:29" customFormat="1" ht="57" x14ac:dyDescent="0.25">
      <c r="A59" s="28" t="s">
        <v>71</v>
      </c>
      <c r="B59" s="29" t="s">
        <v>46</v>
      </c>
      <c r="C59" s="81" t="s">
        <v>72</v>
      </c>
      <c r="D59" s="81"/>
      <c r="E59" s="81"/>
      <c r="F59" s="30" t="s">
        <v>48</v>
      </c>
      <c r="G59" s="51">
        <v>0.65</v>
      </c>
      <c r="H59" s="32">
        <v>8251.74</v>
      </c>
      <c r="I59" s="32">
        <v>5259.2</v>
      </c>
      <c r="J59" s="36">
        <v>346.24</v>
      </c>
      <c r="K59" s="36">
        <v>152.59</v>
      </c>
      <c r="L59" s="52">
        <v>5364</v>
      </c>
      <c r="M59" s="52">
        <v>3418</v>
      </c>
      <c r="N59" s="34">
        <v>225</v>
      </c>
      <c r="O59" s="34">
        <v>99</v>
      </c>
      <c r="P59" s="35">
        <v>15.8</v>
      </c>
      <c r="Q59" s="36">
        <v>10.27</v>
      </c>
      <c r="R59" s="36">
        <v>0.38</v>
      </c>
      <c r="S59" s="36">
        <v>0.25</v>
      </c>
      <c r="X59" s="26"/>
      <c r="Y59" s="27"/>
      <c r="Z59" s="37" t="s">
        <v>72</v>
      </c>
    </row>
    <row r="60" spans="1:29" customFormat="1" ht="15" x14ac:dyDescent="0.25">
      <c r="A60" s="42"/>
      <c r="B60" s="43" t="s">
        <v>35</v>
      </c>
      <c r="C60" s="84" t="s">
        <v>40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5"/>
      <c r="X60" s="26"/>
      <c r="Y60" s="27"/>
      <c r="Z60" s="37"/>
      <c r="AB60" s="2" t="s">
        <v>40</v>
      </c>
    </row>
    <row r="61" spans="1:29" customFormat="1" ht="15" x14ac:dyDescent="0.25">
      <c r="A61" s="44"/>
      <c r="B61" s="86" t="s">
        <v>49</v>
      </c>
      <c r="C61" s="86"/>
      <c r="D61" s="86"/>
      <c r="E61" s="86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1"/>
      <c r="X61" s="26"/>
      <c r="Y61" s="27"/>
      <c r="Z61" s="37"/>
      <c r="AC61" s="2" t="s">
        <v>49</v>
      </c>
    </row>
    <row r="62" spans="1:29" customFormat="1" ht="15" x14ac:dyDescent="0.25">
      <c r="A62" s="44"/>
      <c r="B62" s="40"/>
      <c r="C62" s="40"/>
      <c r="D62" s="40"/>
      <c r="E62" s="45" t="s">
        <v>50</v>
      </c>
      <c r="F62" s="46"/>
      <c r="G62" s="47"/>
      <c r="H62" s="11"/>
      <c r="I62" s="11"/>
      <c r="J62" s="11"/>
      <c r="K62" s="11"/>
      <c r="L62" s="53">
        <v>3924</v>
      </c>
      <c r="M62" s="49"/>
      <c r="N62" s="49"/>
      <c r="O62" s="49"/>
      <c r="P62" s="49"/>
      <c r="Q62" s="49"/>
      <c r="R62" s="11"/>
      <c r="S62" s="50"/>
      <c r="X62" s="26"/>
      <c r="Y62" s="27"/>
      <c r="Z62" s="37"/>
    </row>
    <row r="63" spans="1:29" customFormat="1" ht="15" x14ac:dyDescent="0.25">
      <c r="A63" s="44"/>
      <c r="B63" s="40"/>
      <c r="C63" s="40"/>
      <c r="D63" s="40"/>
      <c r="E63" s="45" t="s">
        <v>51</v>
      </c>
      <c r="F63" s="46"/>
      <c r="G63" s="47"/>
      <c r="H63" s="11"/>
      <c r="I63" s="11"/>
      <c r="J63" s="11"/>
      <c r="K63" s="11"/>
      <c r="L63" s="53">
        <v>1891</v>
      </c>
      <c r="M63" s="49"/>
      <c r="N63" s="49"/>
      <c r="O63" s="49"/>
      <c r="P63" s="49"/>
      <c r="Q63" s="49"/>
      <c r="R63" s="11"/>
      <c r="S63" s="50"/>
      <c r="X63" s="26"/>
      <c r="Y63" s="27"/>
      <c r="Z63" s="37"/>
    </row>
    <row r="64" spans="1:29" customFormat="1" ht="15" x14ac:dyDescent="0.25">
      <c r="A64" s="44"/>
      <c r="B64" s="40"/>
      <c r="C64" s="40"/>
      <c r="D64" s="40"/>
      <c r="E64" s="45" t="s">
        <v>44</v>
      </c>
      <c r="F64" s="46"/>
      <c r="G64" s="47"/>
      <c r="H64" s="11"/>
      <c r="I64" s="11"/>
      <c r="J64" s="11"/>
      <c r="K64" s="11"/>
      <c r="L64" s="53">
        <v>11726</v>
      </c>
      <c r="M64" s="49"/>
      <c r="N64" s="49"/>
      <c r="O64" s="49"/>
      <c r="P64" s="49"/>
      <c r="Q64" s="49"/>
      <c r="R64" s="11"/>
      <c r="S64" s="50"/>
      <c r="X64" s="26"/>
      <c r="Y64" s="27"/>
      <c r="Z64" s="37"/>
    </row>
    <row r="65" spans="1:31" customFormat="1" ht="34.5" x14ac:dyDescent="0.25">
      <c r="A65" s="28" t="s">
        <v>73</v>
      </c>
      <c r="B65" s="29" t="s">
        <v>53</v>
      </c>
      <c r="C65" s="81" t="s">
        <v>54</v>
      </c>
      <c r="D65" s="81"/>
      <c r="E65" s="81"/>
      <c r="F65" s="30" t="s">
        <v>48</v>
      </c>
      <c r="G65" s="54">
        <v>1.0075000000000001</v>
      </c>
      <c r="H65" s="32" t="s">
        <v>55</v>
      </c>
      <c r="I65" s="33"/>
      <c r="J65" s="33"/>
      <c r="K65" s="33"/>
      <c r="L65" s="52">
        <v>4252</v>
      </c>
      <c r="M65" s="33"/>
      <c r="N65" s="33"/>
      <c r="O65" s="33"/>
      <c r="P65" s="34">
        <v>0</v>
      </c>
      <c r="Q65" s="34">
        <v>0</v>
      </c>
      <c r="R65" s="34">
        <v>0</v>
      </c>
      <c r="S65" s="34">
        <v>0</v>
      </c>
      <c r="X65" s="26"/>
      <c r="Y65" s="27"/>
      <c r="Z65" s="37" t="s">
        <v>54</v>
      </c>
    </row>
    <row r="66" spans="1:31" customFormat="1" ht="15" x14ac:dyDescent="0.25">
      <c r="A66" s="42"/>
      <c r="B66" s="39"/>
      <c r="C66" s="82" t="s">
        <v>56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X66" s="26"/>
      <c r="Y66" s="27"/>
      <c r="Z66" s="37"/>
      <c r="AD66" s="2" t="s">
        <v>56</v>
      </c>
    </row>
    <row r="67" spans="1:31" customFormat="1" ht="15" x14ac:dyDescent="0.25">
      <c r="A67" s="44"/>
      <c r="B67" s="86" t="s">
        <v>57</v>
      </c>
      <c r="C67" s="86"/>
      <c r="D67" s="86"/>
      <c r="E67" s="86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1"/>
      <c r="X67" s="26"/>
      <c r="Y67" s="27"/>
      <c r="Z67" s="37"/>
      <c r="AC67" s="2" t="s">
        <v>57</v>
      </c>
    </row>
    <row r="68" spans="1:31" customFormat="1" ht="45" x14ac:dyDescent="0.25">
      <c r="A68" s="28" t="s">
        <v>74</v>
      </c>
      <c r="B68" s="29" t="s">
        <v>59</v>
      </c>
      <c r="C68" s="81" t="s">
        <v>75</v>
      </c>
      <c r="D68" s="81"/>
      <c r="E68" s="81"/>
      <c r="F68" s="30" t="s">
        <v>38</v>
      </c>
      <c r="G68" s="31">
        <v>3.3000000000000002E-2</v>
      </c>
      <c r="H68" s="32">
        <v>73876.52</v>
      </c>
      <c r="I68" s="32">
        <v>50154.78</v>
      </c>
      <c r="J68" s="32">
        <v>11654.45</v>
      </c>
      <c r="K68" s="36">
        <v>168.5</v>
      </c>
      <c r="L68" s="52">
        <v>2438</v>
      </c>
      <c r="M68" s="52">
        <v>1655</v>
      </c>
      <c r="N68" s="34">
        <v>385</v>
      </c>
      <c r="O68" s="34">
        <v>6</v>
      </c>
      <c r="P68" s="36">
        <v>148.52000000000001</v>
      </c>
      <c r="Q68" s="35">
        <v>4.9000000000000004</v>
      </c>
      <c r="R68" s="36">
        <v>0.42</v>
      </c>
      <c r="S68" s="36">
        <v>0.01</v>
      </c>
      <c r="X68" s="26"/>
      <c r="Y68" s="27"/>
      <c r="Z68" s="37" t="s">
        <v>75</v>
      </c>
    </row>
    <row r="69" spans="1:31" customFormat="1" ht="15" x14ac:dyDescent="0.25">
      <c r="A69" s="42"/>
      <c r="B69" s="43" t="s">
        <v>35</v>
      </c>
      <c r="C69" s="84" t="s">
        <v>40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5"/>
      <c r="X69" s="26"/>
      <c r="Y69" s="27"/>
      <c r="Z69" s="37"/>
      <c r="AB69" s="2" t="s">
        <v>40</v>
      </c>
    </row>
    <row r="70" spans="1:31" customFormat="1" ht="15" x14ac:dyDescent="0.25">
      <c r="A70" s="44"/>
      <c r="B70" s="86" t="s">
        <v>49</v>
      </c>
      <c r="C70" s="86"/>
      <c r="D70" s="86"/>
      <c r="E70" s="86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1"/>
      <c r="X70" s="26"/>
      <c r="Y70" s="27"/>
      <c r="Z70" s="37"/>
      <c r="AC70" s="2" t="s">
        <v>49</v>
      </c>
    </row>
    <row r="71" spans="1:31" customFormat="1" ht="15" x14ac:dyDescent="0.25">
      <c r="A71" s="44"/>
      <c r="B71" s="40"/>
      <c r="C71" s="40"/>
      <c r="D71" s="40"/>
      <c r="E71" s="45" t="s">
        <v>61</v>
      </c>
      <c r="F71" s="46"/>
      <c r="G71" s="47"/>
      <c r="H71" s="11"/>
      <c r="I71" s="11"/>
      <c r="J71" s="11"/>
      <c r="K71" s="11"/>
      <c r="L71" s="53">
        <v>1853</v>
      </c>
      <c r="M71" s="49"/>
      <c r="N71" s="49"/>
      <c r="O71" s="49"/>
      <c r="P71" s="49"/>
      <c r="Q71" s="49"/>
      <c r="R71" s="11"/>
      <c r="S71" s="50"/>
      <c r="X71" s="26"/>
      <c r="Y71" s="27"/>
      <c r="Z71" s="37"/>
    </row>
    <row r="72" spans="1:31" customFormat="1" ht="15" x14ac:dyDescent="0.25">
      <c r="A72" s="44"/>
      <c r="B72" s="40"/>
      <c r="C72" s="40"/>
      <c r="D72" s="40"/>
      <c r="E72" s="45" t="s">
        <v>62</v>
      </c>
      <c r="F72" s="46"/>
      <c r="G72" s="47"/>
      <c r="H72" s="11"/>
      <c r="I72" s="11"/>
      <c r="J72" s="11"/>
      <c r="K72" s="11"/>
      <c r="L72" s="48">
        <v>893</v>
      </c>
      <c r="M72" s="49"/>
      <c r="N72" s="49"/>
      <c r="O72" s="49"/>
      <c r="P72" s="49"/>
      <c r="Q72" s="49"/>
      <c r="R72" s="11"/>
      <c r="S72" s="50"/>
      <c r="X72" s="26"/>
      <c r="Y72" s="27"/>
      <c r="Z72" s="37"/>
    </row>
    <row r="73" spans="1:31" customFormat="1" ht="15" x14ac:dyDescent="0.25">
      <c r="A73" s="44"/>
      <c r="B73" s="40"/>
      <c r="C73" s="40"/>
      <c r="D73" s="40"/>
      <c r="E73" s="45" t="s">
        <v>44</v>
      </c>
      <c r="F73" s="46"/>
      <c r="G73" s="47"/>
      <c r="H73" s="11"/>
      <c r="I73" s="11"/>
      <c r="J73" s="11"/>
      <c r="K73" s="11"/>
      <c r="L73" s="53">
        <v>5490</v>
      </c>
      <c r="M73" s="49"/>
      <c r="N73" s="49"/>
      <c r="O73" s="49"/>
      <c r="P73" s="49"/>
      <c r="Q73" s="49"/>
      <c r="R73" s="11"/>
      <c r="S73" s="50"/>
      <c r="X73" s="26"/>
      <c r="Y73" s="27"/>
      <c r="Z73" s="37"/>
    </row>
    <row r="74" spans="1:31" customFormat="1" ht="45" x14ac:dyDescent="0.25">
      <c r="A74" s="28" t="s">
        <v>76</v>
      </c>
      <c r="B74" s="29" t="s">
        <v>64</v>
      </c>
      <c r="C74" s="81" t="s">
        <v>65</v>
      </c>
      <c r="D74" s="81"/>
      <c r="E74" s="81"/>
      <c r="F74" s="30" t="s">
        <v>66</v>
      </c>
      <c r="G74" s="31">
        <v>8.7279999999999998</v>
      </c>
      <c r="H74" s="32">
        <v>549.32000000000005</v>
      </c>
      <c r="I74" s="33"/>
      <c r="J74" s="33"/>
      <c r="K74" s="33"/>
      <c r="L74" s="52">
        <v>4794</v>
      </c>
      <c r="M74" s="33"/>
      <c r="N74" s="33"/>
      <c r="O74" s="33"/>
      <c r="P74" s="34">
        <v>0</v>
      </c>
      <c r="Q74" s="34">
        <v>0</v>
      </c>
      <c r="R74" s="34">
        <v>0</v>
      </c>
      <c r="S74" s="34">
        <v>0</v>
      </c>
      <c r="X74" s="26"/>
      <c r="Y74" s="27"/>
      <c r="Z74" s="37" t="s">
        <v>65</v>
      </c>
    </row>
    <row r="75" spans="1:31" customFormat="1" ht="15" x14ac:dyDescent="0.25">
      <c r="A75" s="38"/>
      <c r="B75" s="39"/>
      <c r="C75" s="82" t="s">
        <v>67</v>
      </c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3"/>
      <c r="X75" s="26"/>
      <c r="Y75" s="27"/>
      <c r="Z75" s="37"/>
      <c r="AA75" s="2" t="s">
        <v>67</v>
      </c>
    </row>
    <row r="76" spans="1:31" customFormat="1" ht="15" x14ac:dyDescent="0.25">
      <c r="A76" s="42"/>
      <c r="B76" s="43" t="s">
        <v>35</v>
      </c>
      <c r="C76" s="84" t="s">
        <v>40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5"/>
      <c r="X76" s="26"/>
      <c r="Y76" s="27"/>
      <c r="Z76" s="37"/>
      <c r="AB76" s="2" t="s">
        <v>40</v>
      </c>
    </row>
    <row r="77" spans="1:31" customFormat="1" ht="15" x14ac:dyDescent="0.25">
      <c r="A77" s="44"/>
      <c r="B77" s="86" t="s">
        <v>57</v>
      </c>
      <c r="C77" s="86"/>
      <c r="D77" s="86"/>
      <c r="E77" s="86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1"/>
      <c r="X77" s="26"/>
      <c r="Y77" s="27"/>
      <c r="Z77" s="37"/>
      <c r="AC77" s="2" t="s">
        <v>57</v>
      </c>
    </row>
    <row r="78" spans="1:31" customFormat="1" ht="15" x14ac:dyDescent="0.25">
      <c r="A78" s="80" t="s">
        <v>77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X78" s="26"/>
      <c r="Y78" s="27" t="s">
        <v>77</v>
      </c>
      <c r="Z78" s="37"/>
    </row>
    <row r="79" spans="1:31" customFormat="1" ht="15" x14ac:dyDescent="0.25">
      <c r="A79" s="87" t="s">
        <v>78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X79" s="26"/>
      <c r="Y79" s="27"/>
      <c r="Z79" s="37"/>
      <c r="AE79" s="2" t="s">
        <v>78</v>
      </c>
    </row>
    <row r="80" spans="1:31" customFormat="1" ht="45" x14ac:dyDescent="0.25">
      <c r="A80" s="28" t="s">
        <v>79</v>
      </c>
      <c r="B80" s="29" t="s">
        <v>36</v>
      </c>
      <c r="C80" s="81" t="s">
        <v>80</v>
      </c>
      <c r="D80" s="81"/>
      <c r="E80" s="81"/>
      <c r="F80" s="30" t="s">
        <v>38</v>
      </c>
      <c r="G80" s="31">
        <v>1.615</v>
      </c>
      <c r="H80" s="32">
        <v>5491.71</v>
      </c>
      <c r="I80" s="32">
        <v>5491.71</v>
      </c>
      <c r="J80" s="33"/>
      <c r="K80" s="33"/>
      <c r="L80" s="52">
        <v>8869</v>
      </c>
      <c r="M80" s="52">
        <v>8869</v>
      </c>
      <c r="N80" s="33"/>
      <c r="O80" s="33"/>
      <c r="P80" s="35">
        <v>19.100000000000001</v>
      </c>
      <c r="Q80" s="36">
        <v>30.85</v>
      </c>
      <c r="R80" s="34">
        <v>0</v>
      </c>
      <c r="S80" s="34">
        <v>0</v>
      </c>
      <c r="X80" s="26"/>
      <c r="Y80" s="27"/>
      <c r="Z80" s="37" t="s">
        <v>80</v>
      </c>
    </row>
    <row r="81" spans="1:30" customFormat="1" ht="15" x14ac:dyDescent="0.25">
      <c r="A81" s="38"/>
      <c r="B81" s="39"/>
      <c r="C81" s="82" t="s">
        <v>81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3"/>
      <c r="X81" s="26"/>
      <c r="Y81" s="27"/>
      <c r="Z81" s="37"/>
      <c r="AA81" s="2" t="s">
        <v>81</v>
      </c>
    </row>
    <row r="82" spans="1:30" customFormat="1" ht="15" x14ac:dyDescent="0.25">
      <c r="A82" s="42"/>
      <c r="B82" s="43" t="s">
        <v>35</v>
      </c>
      <c r="C82" s="84" t="s">
        <v>40</v>
      </c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5"/>
      <c r="X82" s="26"/>
      <c r="Y82" s="27"/>
      <c r="Z82" s="37"/>
      <c r="AB82" s="2" t="s">
        <v>40</v>
      </c>
    </row>
    <row r="83" spans="1:30" customFormat="1" ht="23.25" x14ac:dyDescent="0.25">
      <c r="A83" s="44"/>
      <c r="B83" s="86" t="s">
        <v>41</v>
      </c>
      <c r="C83" s="86"/>
      <c r="D83" s="86"/>
      <c r="E83" s="86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1"/>
      <c r="X83" s="26"/>
      <c r="Y83" s="27"/>
      <c r="Z83" s="37"/>
      <c r="AC83" s="2" t="s">
        <v>41</v>
      </c>
    </row>
    <row r="84" spans="1:30" customFormat="1" ht="15" x14ac:dyDescent="0.25">
      <c r="A84" s="44"/>
      <c r="B84" s="40"/>
      <c r="C84" s="40"/>
      <c r="D84" s="40"/>
      <c r="E84" s="45" t="s">
        <v>82</v>
      </c>
      <c r="F84" s="46"/>
      <c r="G84" s="47"/>
      <c r="H84" s="11"/>
      <c r="I84" s="11"/>
      <c r="J84" s="11"/>
      <c r="K84" s="11"/>
      <c r="L84" s="53">
        <v>9077</v>
      </c>
      <c r="M84" s="49"/>
      <c r="N84" s="49"/>
      <c r="O84" s="49"/>
      <c r="P84" s="49"/>
      <c r="Q84" s="49"/>
      <c r="R84" s="11"/>
      <c r="S84" s="50"/>
      <c r="X84" s="26"/>
      <c r="Y84" s="27"/>
      <c r="Z84" s="37"/>
    </row>
    <row r="85" spans="1:30" customFormat="1" ht="15" x14ac:dyDescent="0.25">
      <c r="A85" s="44"/>
      <c r="B85" s="40"/>
      <c r="C85" s="40"/>
      <c r="D85" s="40"/>
      <c r="E85" s="45" t="s">
        <v>83</v>
      </c>
      <c r="F85" s="46"/>
      <c r="G85" s="47"/>
      <c r="H85" s="11"/>
      <c r="I85" s="11"/>
      <c r="J85" s="11"/>
      <c r="K85" s="11"/>
      <c r="L85" s="53">
        <v>4488</v>
      </c>
      <c r="M85" s="49"/>
      <c r="N85" s="49"/>
      <c r="O85" s="49"/>
      <c r="P85" s="49"/>
      <c r="Q85" s="49"/>
      <c r="R85" s="11"/>
      <c r="S85" s="50"/>
      <c r="X85" s="26"/>
      <c r="Y85" s="27"/>
      <c r="Z85" s="37"/>
    </row>
    <row r="86" spans="1:30" customFormat="1" ht="15" x14ac:dyDescent="0.25">
      <c r="A86" s="44"/>
      <c r="B86" s="40"/>
      <c r="C86" s="40"/>
      <c r="D86" s="40"/>
      <c r="E86" s="45" t="s">
        <v>44</v>
      </c>
      <c r="F86" s="46"/>
      <c r="G86" s="47"/>
      <c r="H86" s="11"/>
      <c r="I86" s="11"/>
      <c r="J86" s="11"/>
      <c r="K86" s="11"/>
      <c r="L86" s="53">
        <v>23764</v>
      </c>
      <c r="M86" s="49"/>
      <c r="N86" s="49"/>
      <c r="O86" s="49"/>
      <c r="P86" s="49"/>
      <c r="Q86" s="49"/>
      <c r="R86" s="11"/>
      <c r="S86" s="50"/>
      <c r="X86" s="26"/>
      <c r="Y86" s="27"/>
      <c r="Z86" s="37"/>
    </row>
    <row r="87" spans="1:30" customFormat="1" ht="57" x14ac:dyDescent="0.25">
      <c r="A87" s="28" t="s">
        <v>84</v>
      </c>
      <c r="B87" s="29" t="s">
        <v>46</v>
      </c>
      <c r="C87" s="81" t="s">
        <v>85</v>
      </c>
      <c r="D87" s="81"/>
      <c r="E87" s="81"/>
      <c r="F87" s="30" t="s">
        <v>48</v>
      </c>
      <c r="G87" s="55">
        <v>4.8</v>
      </c>
      <c r="H87" s="32">
        <v>8251.74</v>
      </c>
      <c r="I87" s="32">
        <v>5259.2</v>
      </c>
      <c r="J87" s="36">
        <v>346.24</v>
      </c>
      <c r="K87" s="36">
        <v>152.59</v>
      </c>
      <c r="L87" s="52">
        <v>39608</v>
      </c>
      <c r="M87" s="52">
        <v>25244</v>
      </c>
      <c r="N87" s="52">
        <v>1662</v>
      </c>
      <c r="O87" s="34">
        <v>732</v>
      </c>
      <c r="P87" s="35">
        <v>15.8</v>
      </c>
      <c r="Q87" s="36">
        <v>75.84</v>
      </c>
      <c r="R87" s="36">
        <v>0.38</v>
      </c>
      <c r="S87" s="36">
        <v>1.82</v>
      </c>
      <c r="X87" s="26"/>
      <c r="Y87" s="27"/>
      <c r="Z87" s="37" t="s">
        <v>85</v>
      </c>
    </row>
    <row r="88" spans="1:30" customFormat="1" ht="15" x14ac:dyDescent="0.25">
      <c r="A88" s="42"/>
      <c r="B88" s="43" t="s">
        <v>35</v>
      </c>
      <c r="C88" s="84" t="s">
        <v>40</v>
      </c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5"/>
      <c r="X88" s="26"/>
      <c r="Y88" s="27"/>
      <c r="Z88" s="37"/>
      <c r="AB88" s="2" t="s">
        <v>40</v>
      </c>
    </row>
    <row r="89" spans="1:30" customFormat="1" ht="15" x14ac:dyDescent="0.25">
      <c r="A89" s="44"/>
      <c r="B89" s="86" t="s">
        <v>49</v>
      </c>
      <c r="C89" s="86"/>
      <c r="D89" s="86"/>
      <c r="E89" s="86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1"/>
      <c r="X89" s="26"/>
      <c r="Y89" s="27"/>
      <c r="Z89" s="37"/>
      <c r="AC89" s="2" t="s">
        <v>49</v>
      </c>
    </row>
    <row r="90" spans="1:30" customFormat="1" ht="15" x14ac:dyDescent="0.25">
      <c r="A90" s="44"/>
      <c r="B90" s="40"/>
      <c r="C90" s="40"/>
      <c r="D90" s="40"/>
      <c r="E90" s="45" t="s">
        <v>86</v>
      </c>
      <c r="F90" s="46"/>
      <c r="G90" s="47"/>
      <c r="H90" s="11"/>
      <c r="I90" s="11"/>
      <c r="J90" s="11"/>
      <c r="K90" s="11"/>
      <c r="L90" s="53">
        <v>28977</v>
      </c>
      <c r="M90" s="49"/>
      <c r="N90" s="49"/>
      <c r="O90" s="49"/>
      <c r="P90" s="49"/>
      <c r="Q90" s="49"/>
      <c r="R90" s="11"/>
      <c r="S90" s="50"/>
      <c r="X90" s="26"/>
      <c r="Y90" s="27"/>
      <c r="Z90" s="37"/>
    </row>
    <row r="91" spans="1:30" customFormat="1" ht="15" x14ac:dyDescent="0.25">
      <c r="A91" s="44"/>
      <c r="B91" s="40"/>
      <c r="C91" s="40"/>
      <c r="D91" s="40"/>
      <c r="E91" s="45" t="s">
        <v>87</v>
      </c>
      <c r="F91" s="46"/>
      <c r="G91" s="47"/>
      <c r="H91" s="11"/>
      <c r="I91" s="11"/>
      <c r="J91" s="11"/>
      <c r="K91" s="11"/>
      <c r="L91" s="53">
        <v>13966</v>
      </c>
      <c r="M91" s="49"/>
      <c r="N91" s="49"/>
      <c r="O91" s="49"/>
      <c r="P91" s="49"/>
      <c r="Q91" s="49"/>
      <c r="R91" s="11"/>
      <c r="S91" s="50"/>
      <c r="X91" s="26"/>
      <c r="Y91" s="27"/>
      <c r="Z91" s="37"/>
    </row>
    <row r="92" spans="1:30" customFormat="1" ht="15" x14ac:dyDescent="0.25">
      <c r="A92" s="44"/>
      <c r="B92" s="40"/>
      <c r="C92" s="40"/>
      <c r="D92" s="40"/>
      <c r="E92" s="45" t="s">
        <v>44</v>
      </c>
      <c r="F92" s="46"/>
      <c r="G92" s="47"/>
      <c r="H92" s="11"/>
      <c r="I92" s="11"/>
      <c r="J92" s="11"/>
      <c r="K92" s="11"/>
      <c r="L92" s="53">
        <v>86587</v>
      </c>
      <c r="M92" s="49"/>
      <c r="N92" s="49"/>
      <c r="O92" s="49"/>
      <c r="P92" s="49"/>
      <c r="Q92" s="49"/>
      <c r="R92" s="11"/>
      <c r="S92" s="50"/>
      <c r="X92" s="26"/>
      <c r="Y92" s="27"/>
      <c r="Z92" s="37"/>
    </row>
    <row r="93" spans="1:30" customFormat="1" ht="34.5" x14ac:dyDescent="0.25">
      <c r="A93" s="28" t="s">
        <v>88</v>
      </c>
      <c r="B93" s="29" t="s">
        <v>53</v>
      </c>
      <c r="C93" s="81" t="s">
        <v>54</v>
      </c>
      <c r="D93" s="81"/>
      <c r="E93" s="81"/>
      <c r="F93" s="30" t="s">
        <v>48</v>
      </c>
      <c r="G93" s="51">
        <v>7.44</v>
      </c>
      <c r="H93" s="32" t="s">
        <v>55</v>
      </c>
      <c r="I93" s="33"/>
      <c r="J93" s="33"/>
      <c r="K93" s="33"/>
      <c r="L93" s="52">
        <v>31401</v>
      </c>
      <c r="M93" s="33"/>
      <c r="N93" s="33"/>
      <c r="O93" s="33"/>
      <c r="P93" s="34">
        <v>0</v>
      </c>
      <c r="Q93" s="34">
        <v>0</v>
      </c>
      <c r="R93" s="34">
        <v>0</v>
      </c>
      <c r="S93" s="34">
        <v>0</v>
      </c>
      <c r="X93" s="26"/>
      <c r="Y93" s="27"/>
      <c r="Z93" s="37" t="s">
        <v>54</v>
      </c>
    </row>
    <row r="94" spans="1:30" customFormat="1" ht="15" x14ac:dyDescent="0.25">
      <c r="A94" s="42"/>
      <c r="B94" s="39"/>
      <c r="C94" s="82" t="s">
        <v>56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3"/>
      <c r="X94" s="26"/>
      <c r="Y94" s="27"/>
      <c r="Z94" s="37"/>
      <c r="AD94" s="2" t="s">
        <v>56</v>
      </c>
    </row>
    <row r="95" spans="1:30" customFormat="1" ht="15" x14ac:dyDescent="0.25">
      <c r="A95" s="44"/>
      <c r="B95" s="86" t="s">
        <v>57</v>
      </c>
      <c r="C95" s="86"/>
      <c r="D95" s="86"/>
      <c r="E95" s="86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1"/>
      <c r="X95" s="26"/>
      <c r="Y95" s="27"/>
      <c r="Z95" s="37"/>
      <c r="AC95" s="2" t="s">
        <v>57</v>
      </c>
    </row>
    <row r="96" spans="1:30" customFormat="1" ht="57" x14ac:dyDescent="0.25">
      <c r="A96" s="28" t="s">
        <v>89</v>
      </c>
      <c r="B96" s="29" t="s">
        <v>59</v>
      </c>
      <c r="C96" s="81" t="s">
        <v>90</v>
      </c>
      <c r="D96" s="81"/>
      <c r="E96" s="81"/>
      <c r="F96" s="30" t="s">
        <v>38</v>
      </c>
      <c r="G96" s="31">
        <v>1.615</v>
      </c>
      <c r="H96" s="32">
        <v>62747.81</v>
      </c>
      <c r="I96" s="32">
        <v>50154.78</v>
      </c>
      <c r="J96" s="36">
        <v>525.74</v>
      </c>
      <c r="K96" s="36">
        <v>168.5</v>
      </c>
      <c r="L96" s="52">
        <v>101338</v>
      </c>
      <c r="M96" s="52">
        <v>81000</v>
      </c>
      <c r="N96" s="34">
        <v>849</v>
      </c>
      <c r="O96" s="34">
        <v>272</v>
      </c>
      <c r="P96" s="36">
        <v>148.52000000000001</v>
      </c>
      <c r="Q96" s="36">
        <v>239.86</v>
      </c>
      <c r="R96" s="36">
        <v>0.42</v>
      </c>
      <c r="S96" s="36">
        <v>0.68</v>
      </c>
      <c r="X96" s="26"/>
      <c r="Y96" s="27"/>
      <c r="Z96" s="37" t="s">
        <v>90</v>
      </c>
    </row>
    <row r="97" spans="1:32" customFormat="1" ht="15" x14ac:dyDescent="0.25">
      <c r="A97" s="42"/>
      <c r="B97" s="39"/>
      <c r="C97" s="82" t="s">
        <v>91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3"/>
      <c r="X97" s="26"/>
      <c r="Y97" s="27"/>
      <c r="Z97" s="37"/>
      <c r="AF97" s="2" t="s">
        <v>91</v>
      </c>
    </row>
    <row r="98" spans="1:32" customFormat="1" ht="15" x14ac:dyDescent="0.25">
      <c r="A98" s="42"/>
      <c r="B98" s="43" t="s">
        <v>35</v>
      </c>
      <c r="C98" s="84" t="s">
        <v>40</v>
      </c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5"/>
      <c r="X98" s="26"/>
      <c r="Y98" s="27"/>
      <c r="Z98" s="37"/>
      <c r="AB98" s="2" t="s">
        <v>40</v>
      </c>
    </row>
    <row r="99" spans="1:32" customFormat="1" ht="15" x14ac:dyDescent="0.25">
      <c r="A99" s="44"/>
      <c r="B99" s="86" t="s">
        <v>49</v>
      </c>
      <c r="C99" s="86"/>
      <c r="D99" s="86"/>
      <c r="E99" s="86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1"/>
      <c r="X99" s="26"/>
      <c r="Y99" s="27"/>
      <c r="Z99" s="37"/>
      <c r="AC99" s="2" t="s">
        <v>49</v>
      </c>
    </row>
    <row r="100" spans="1:32" customFormat="1" ht="15" x14ac:dyDescent="0.25">
      <c r="A100" s="44"/>
      <c r="B100" s="40"/>
      <c r="C100" s="40"/>
      <c r="D100" s="40"/>
      <c r="E100" s="45" t="s">
        <v>92</v>
      </c>
      <c r="F100" s="46"/>
      <c r="G100" s="47"/>
      <c r="H100" s="11"/>
      <c r="I100" s="11"/>
      <c r="J100" s="11"/>
      <c r="K100" s="11"/>
      <c r="L100" s="53">
        <v>90659</v>
      </c>
      <c r="M100" s="49"/>
      <c r="N100" s="49"/>
      <c r="O100" s="49"/>
      <c r="P100" s="49"/>
      <c r="Q100" s="49"/>
      <c r="R100" s="11"/>
      <c r="S100" s="50"/>
      <c r="X100" s="26"/>
      <c r="Y100" s="27"/>
      <c r="Z100" s="37"/>
    </row>
    <row r="101" spans="1:32" customFormat="1" ht="15" x14ac:dyDescent="0.25">
      <c r="A101" s="44"/>
      <c r="B101" s="40"/>
      <c r="C101" s="40"/>
      <c r="D101" s="40"/>
      <c r="E101" s="45" t="s">
        <v>93</v>
      </c>
      <c r="F101" s="46"/>
      <c r="G101" s="47"/>
      <c r="H101" s="11"/>
      <c r="I101" s="11"/>
      <c r="J101" s="11"/>
      <c r="K101" s="11"/>
      <c r="L101" s="53">
        <v>43694</v>
      </c>
      <c r="M101" s="49"/>
      <c r="N101" s="49"/>
      <c r="O101" s="49"/>
      <c r="P101" s="49"/>
      <c r="Q101" s="49"/>
      <c r="R101" s="11"/>
      <c r="S101" s="50"/>
      <c r="X101" s="26"/>
      <c r="Y101" s="27"/>
      <c r="Z101" s="37"/>
    </row>
    <row r="102" spans="1:32" customFormat="1" ht="15" x14ac:dyDescent="0.25">
      <c r="A102" s="44"/>
      <c r="B102" s="40"/>
      <c r="C102" s="40"/>
      <c r="D102" s="40"/>
      <c r="E102" s="45" t="s">
        <v>44</v>
      </c>
      <c r="F102" s="46"/>
      <c r="G102" s="47"/>
      <c r="H102" s="11"/>
      <c r="I102" s="11"/>
      <c r="J102" s="11"/>
      <c r="K102" s="11"/>
      <c r="L102" s="53">
        <v>247968</v>
      </c>
      <c r="M102" s="49"/>
      <c r="N102" s="49"/>
      <c r="O102" s="49"/>
      <c r="P102" s="49"/>
      <c r="Q102" s="49"/>
      <c r="R102" s="11"/>
      <c r="S102" s="50"/>
      <c r="X102" s="26"/>
      <c r="Y102" s="27"/>
      <c r="Z102" s="37"/>
    </row>
    <row r="103" spans="1:32" customFormat="1" ht="45" x14ac:dyDescent="0.25">
      <c r="A103" s="28" t="s">
        <v>94</v>
      </c>
      <c r="B103" s="29" t="s">
        <v>64</v>
      </c>
      <c r="C103" s="81" t="s">
        <v>95</v>
      </c>
      <c r="D103" s="81"/>
      <c r="E103" s="81"/>
      <c r="F103" s="30" t="s">
        <v>66</v>
      </c>
      <c r="G103" s="31">
        <v>427.161</v>
      </c>
      <c r="H103" s="32" t="s">
        <v>96</v>
      </c>
      <c r="I103" s="33"/>
      <c r="J103" s="33"/>
      <c r="K103" s="33"/>
      <c r="L103" s="52">
        <v>35198</v>
      </c>
      <c r="M103" s="33"/>
      <c r="N103" s="33"/>
      <c r="O103" s="33"/>
      <c r="P103" s="34">
        <v>0</v>
      </c>
      <c r="Q103" s="34">
        <v>0</v>
      </c>
      <c r="R103" s="34">
        <v>0</v>
      </c>
      <c r="S103" s="34">
        <v>0</v>
      </c>
      <c r="X103" s="26"/>
      <c r="Y103" s="27"/>
      <c r="Z103" s="37" t="s">
        <v>95</v>
      </c>
    </row>
    <row r="104" spans="1:32" customFormat="1" ht="15" x14ac:dyDescent="0.25">
      <c r="A104" s="38"/>
      <c r="B104" s="39"/>
      <c r="C104" s="82" t="s">
        <v>97</v>
      </c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3"/>
      <c r="X104" s="26"/>
      <c r="Y104" s="27"/>
      <c r="Z104" s="37"/>
      <c r="AA104" s="2" t="s">
        <v>97</v>
      </c>
    </row>
    <row r="105" spans="1:32" customFormat="1" ht="15" x14ac:dyDescent="0.25">
      <c r="A105" s="42"/>
      <c r="B105" s="39"/>
      <c r="C105" s="82" t="s">
        <v>98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3"/>
      <c r="X105" s="26"/>
      <c r="Y105" s="27"/>
      <c r="Z105" s="37"/>
      <c r="AD105" s="2" t="s">
        <v>98</v>
      </c>
    </row>
    <row r="106" spans="1:32" customFormat="1" ht="15" x14ac:dyDescent="0.25">
      <c r="A106" s="42"/>
      <c r="B106" s="43" t="s">
        <v>35</v>
      </c>
      <c r="C106" s="84" t="s">
        <v>40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5"/>
      <c r="X106" s="26"/>
      <c r="Y106" s="27"/>
      <c r="Z106" s="37"/>
      <c r="AB106" s="2" t="s">
        <v>40</v>
      </c>
    </row>
    <row r="107" spans="1:32" customFormat="1" ht="15" x14ac:dyDescent="0.25">
      <c r="A107" s="44"/>
      <c r="B107" s="86" t="s">
        <v>57</v>
      </c>
      <c r="C107" s="86"/>
      <c r="D107" s="86"/>
      <c r="E107" s="86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1"/>
      <c r="X107" s="26"/>
      <c r="Y107" s="27"/>
      <c r="Z107" s="37"/>
      <c r="AC107" s="2" t="s">
        <v>57</v>
      </c>
    </row>
    <row r="108" spans="1:32" customFormat="1" ht="15" x14ac:dyDescent="0.25">
      <c r="A108" s="80" t="s">
        <v>99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X108" s="26"/>
      <c r="Y108" s="27" t="s">
        <v>99</v>
      </c>
      <c r="Z108" s="37"/>
    </row>
    <row r="109" spans="1:32" customFormat="1" ht="45" x14ac:dyDescent="0.25">
      <c r="A109" s="28" t="s">
        <v>100</v>
      </c>
      <c r="B109" s="29" t="s">
        <v>36</v>
      </c>
      <c r="C109" s="81" t="s">
        <v>101</v>
      </c>
      <c r="D109" s="81"/>
      <c r="E109" s="81"/>
      <c r="F109" s="30" t="s">
        <v>38</v>
      </c>
      <c r="G109" s="51">
        <v>0.06</v>
      </c>
      <c r="H109" s="32">
        <v>5491.71</v>
      </c>
      <c r="I109" s="32">
        <v>5491.71</v>
      </c>
      <c r="J109" s="33"/>
      <c r="K109" s="33"/>
      <c r="L109" s="34">
        <v>330</v>
      </c>
      <c r="M109" s="34">
        <v>330</v>
      </c>
      <c r="N109" s="33"/>
      <c r="O109" s="33"/>
      <c r="P109" s="35">
        <v>19.100000000000001</v>
      </c>
      <c r="Q109" s="36">
        <v>1.1499999999999999</v>
      </c>
      <c r="R109" s="34">
        <v>0</v>
      </c>
      <c r="S109" s="34">
        <v>0</v>
      </c>
      <c r="X109" s="26"/>
      <c r="Y109" s="27"/>
      <c r="Z109" s="37" t="s">
        <v>101</v>
      </c>
    </row>
    <row r="110" spans="1:32" customFormat="1" ht="15" x14ac:dyDescent="0.25">
      <c r="A110" s="38"/>
      <c r="B110" s="39"/>
      <c r="C110" s="82" t="s">
        <v>102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3"/>
      <c r="X110" s="26"/>
      <c r="Y110" s="27"/>
      <c r="Z110" s="37"/>
      <c r="AA110" s="2" t="s">
        <v>102</v>
      </c>
    </row>
    <row r="111" spans="1:32" customFormat="1" ht="15" x14ac:dyDescent="0.25">
      <c r="A111" s="42"/>
      <c r="B111" s="43" t="s">
        <v>35</v>
      </c>
      <c r="C111" s="84" t="s">
        <v>40</v>
      </c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5"/>
      <c r="X111" s="26"/>
      <c r="Y111" s="27"/>
      <c r="Z111" s="37"/>
      <c r="AB111" s="2" t="s">
        <v>40</v>
      </c>
    </row>
    <row r="112" spans="1:32" customFormat="1" ht="23.25" x14ac:dyDescent="0.25">
      <c r="A112" s="44"/>
      <c r="B112" s="86" t="s">
        <v>41</v>
      </c>
      <c r="C112" s="86"/>
      <c r="D112" s="86"/>
      <c r="E112" s="86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1"/>
      <c r="X112" s="26"/>
      <c r="Y112" s="27"/>
      <c r="Z112" s="37"/>
      <c r="AC112" s="2" t="s">
        <v>41</v>
      </c>
    </row>
    <row r="113" spans="1:30" customFormat="1" ht="15" x14ac:dyDescent="0.25">
      <c r="A113" s="44"/>
      <c r="B113" s="40"/>
      <c r="C113" s="40"/>
      <c r="D113" s="40"/>
      <c r="E113" s="45" t="s">
        <v>103</v>
      </c>
      <c r="F113" s="46"/>
      <c r="G113" s="47"/>
      <c r="H113" s="11"/>
      <c r="I113" s="11"/>
      <c r="J113" s="11"/>
      <c r="K113" s="11"/>
      <c r="L113" s="48">
        <v>338</v>
      </c>
      <c r="M113" s="49"/>
      <c r="N113" s="49"/>
      <c r="O113" s="49"/>
      <c r="P113" s="49"/>
      <c r="Q113" s="49"/>
      <c r="R113" s="11"/>
      <c r="S113" s="50"/>
      <c r="X113" s="26"/>
      <c r="Y113" s="27"/>
      <c r="Z113" s="37"/>
    </row>
    <row r="114" spans="1:30" customFormat="1" ht="15" x14ac:dyDescent="0.25">
      <c r="A114" s="44"/>
      <c r="B114" s="40"/>
      <c r="C114" s="40"/>
      <c r="D114" s="40"/>
      <c r="E114" s="45" t="s">
        <v>104</v>
      </c>
      <c r="F114" s="46"/>
      <c r="G114" s="47"/>
      <c r="H114" s="11"/>
      <c r="I114" s="11"/>
      <c r="J114" s="11"/>
      <c r="K114" s="11"/>
      <c r="L114" s="48">
        <v>167</v>
      </c>
      <c r="M114" s="49"/>
      <c r="N114" s="49"/>
      <c r="O114" s="49"/>
      <c r="P114" s="49"/>
      <c r="Q114" s="49"/>
      <c r="R114" s="11"/>
      <c r="S114" s="50"/>
      <c r="X114" s="26"/>
      <c r="Y114" s="27"/>
      <c r="Z114" s="37"/>
    </row>
    <row r="115" spans="1:30" customFormat="1" ht="15" x14ac:dyDescent="0.25">
      <c r="A115" s="44"/>
      <c r="B115" s="40"/>
      <c r="C115" s="40"/>
      <c r="D115" s="40"/>
      <c r="E115" s="45" t="s">
        <v>44</v>
      </c>
      <c r="F115" s="46"/>
      <c r="G115" s="47"/>
      <c r="H115" s="11"/>
      <c r="I115" s="11"/>
      <c r="J115" s="11"/>
      <c r="K115" s="11"/>
      <c r="L115" s="48">
        <v>885</v>
      </c>
      <c r="M115" s="49"/>
      <c r="N115" s="49"/>
      <c r="O115" s="49"/>
      <c r="P115" s="49"/>
      <c r="Q115" s="49"/>
      <c r="R115" s="11"/>
      <c r="S115" s="50"/>
      <c r="X115" s="26"/>
      <c r="Y115" s="27"/>
      <c r="Z115" s="37"/>
    </row>
    <row r="116" spans="1:30" customFormat="1" ht="90.75" x14ac:dyDescent="0.25">
      <c r="A116" s="28" t="s">
        <v>105</v>
      </c>
      <c r="B116" s="29" t="s">
        <v>106</v>
      </c>
      <c r="C116" s="81" t="s">
        <v>107</v>
      </c>
      <c r="D116" s="81"/>
      <c r="E116" s="81"/>
      <c r="F116" s="30" t="s">
        <v>48</v>
      </c>
      <c r="G116" s="56">
        <v>0.33333299999999999</v>
      </c>
      <c r="H116" s="32">
        <v>6497.13</v>
      </c>
      <c r="I116" s="32">
        <v>4757.1499999999996</v>
      </c>
      <c r="J116" s="36">
        <v>446.31</v>
      </c>
      <c r="K116" s="36">
        <v>204.83</v>
      </c>
      <c r="L116" s="52">
        <v>2166</v>
      </c>
      <c r="M116" s="52">
        <v>1586</v>
      </c>
      <c r="N116" s="34">
        <v>149</v>
      </c>
      <c r="O116" s="34">
        <v>68</v>
      </c>
      <c r="P116" s="35">
        <v>14.8</v>
      </c>
      <c r="Q116" s="36">
        <v>4.93</v>
      </c>
      <c r="R116" s="36">
        <v>0.51</v>
      </c>
      <c r="S116" s="36">
        <v>0.17</v>
      </c>
      <c r="X116" s="26"/>
      <c r="Y116" s="27"/>
      <c r="Z116" s="37" t="s">
        <v>107</v>
      </c>
    </row>
    <row r="117" spans="1:30" customFormat="1" ht="15" x14ac:dyDescent="0.25">
      <c r="A117" s="38"/>
      <c r="B117" s="39"/>
      <c r="C117" s="82" t="s">
        <v>108</v>
      </c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3"/>
      <c r="X117" s="26"/>
      <c r="Y117" s="27"/>
      <c r="Z117" s="37"/>
      <c r="AA117" s="2" t="s">
        <v>108</v>
      </c>
    </row>
    <row r="118" spans="1:30" customFormat="1" ht="15" x14ac:dyDescent="0.25">
      <c r="A118" s="42"/>
      <c r="B118" s="43" t="s">
        <v>35</v>
      </c>
      <c r="C118" s="84" t="s">
        <v>40</v>
      </c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5"/>
      <c r="X118" s="26"/>
      <c r="Y118" s="27"/>
      <c r="Z118" s="37"/>
      <c r="AB118" s="2" t="s">
        <v>40</v>
      </c>
    </row>
    <row r="119" spans="1:30" customFormat="1" ht="15" x14ac:dyDescent="0.25">
      <c r="A119" s="44"/>
      <c r="B119" s="86" t="s">
        <v>49</v>
      </c>
      <c r="C119" s="86"/>
      <c r="D119" s="86"/>
      <c r="E119" s="86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1"/>
      <c r="X119" s="26"/>
      <c r="Y119" s="27"/>
      <c r="Z119" s="37"/>
      <c r="AC119" s="2" t="s">
        <v>49</v>
      </c>
    </row>
    <row r="120" spans="1:30" customFormat="1" ht="15" x14ac:dyDescent="0.25">
      <c r="A120" s="44"/>
      <c r="B120" s="40"/>
      <c r="C120" s="40"/>
      <c r="D120" s="40"/>
      <c r="E120" s="45" t="s">
        <v>109</v>
      </c>
      <c r="F120" s="46"/>
      <c r="G120" s="47"/>
      <c r="H120" s="11"/>
      <c r="I120" s="11"/>
      <c r="J120" s="11"/>
      <c r="K120" s="11"/>
      <c r="L120" s="53">
        <v>1845</v>
      </c>
      <c r="M120" s="49"/>
      <c r="N120" s="49"/>
      <c r="O120" s="49"/>
      <c r="P120" s="49"/>
      <c r="Q120" s="49"/>
      <c r="R120" s="11"/>
      <c r="S120" s="50"/>
      <c r="X120" s="26"/>
      <c r="Y120" s="27"/>
      <c r="Z120" s="37"/>
    </row>
    <row r="121" spans="1:30" customFormat="1" ht="15" x14ac:dyDescent="0.25">
      <c r="A121" s="44"/>
      <c r="B121" s="40"/>
      <c r="C121" s="40"/>
      <c r="D121" s="40"/>
      <c r="E121" s="45" t="s">
        <v>110</v>
      </c>
      <c r="F121" s="46"/>
      <c r="G121" s="47"/>
      <c r="H121" s="11"/>
      <c r="I121" s="11"/>
      <c r="J121" s="11"/>
      <c r="K121" s="11"/>
      <c r="L121" s="48">
        <v>889</v>
      </c>
      <c r="M121" s="49"/>
      <c r="N121" s="49"/>
      <c r="O121" s="49"/>
      <c r="P121" s="49"/>
      <c r="Q121" s="49"/>
      <c r="R121" s="11"/>
      <c r="S121" s="50"/>
      <c r="X121" s="26"/>
      <c r="Y121" s="27"/>
      <c r="Z121" s="37"/>
    </row>
    <row r="122" spans="1:30" customFormat="1" ht="15" x14ac:dyDescent="0.25">
      <c r="A122" s="44"/>
      <c r="B122" s="40"/>
      <c r="C122" s="40"/>
      <c r="D122" s="40"/>
      <c r="E122" s="45" t="s">
        <v>44</v>
      </c>
      <c r="F122" s="46"/>
      <c r="G122" s="47"/>
      <c r="H122" s="11"/>
      <c r="I122" s="11"/>
      <c r="J122" s="11"/>
      <c r="K122" s="11"/>
      <c r="L122" s="53">
        <v>5160</v>
      </c>
      <c r="M122" s="49"/>
      <c r="N122" s="49"/>
      <c r="O122" s="49"/>
      <c r="P122" s="49"/>
      <c r="Q122" s="49"/>
      <c r="R122" s="11"/>
      <c r="S122" s="50"/>
      <c r="X122" s="26"/>
      <c r="Y122" s="27"/>
      <c r="Z122" s="37"/>
    </row>
    <row r="123" spans="1:30" customFormat="1" ht="34.5" x14ac:dyDescent="0.25">
      <c r="A123" s="28" t="s">
        <v>111</v>
      </c>
      <c r="B123" s="29" t="s">
        <v>53</v>
      </c>
      <c r="C123" s="81" t="s">
        <v>54</v>
      </c>
      <c r="D123" s="81"/>
      <c r="E123" s="81"/>
      <c r="F123" s="30" t="s">
        <v>48</v>
      </c>
      <c r="G123" s="51">
        <v>0.36</v>
      </c>
      <c r="H123" s="32" t="s">
        <v>55</v>
      </c>
      <c r="I123" s="33"/>
      <c r="J123" s="33"/>
      <c r="K123" s="33"/>
      <c r="L123" s="52">
        <v>1519</v>
      </c>
      <c r="M123" s="33"/>
      <c r="N123" s="33"/>
      <c r="O123" s="33"/>
      <c r="P123" s="34">
        <v>0</v>
      </c>
      <c r="Q123" s="34">
        <v>0</v>
      </c>
      <c r="R123" s="34">
        <v>0</v>
      </c>
      <c r="S123" s="34">
        <v>0</v>
      </c>
      <c r="X123" s="26"/>
      <c r="Y123" s="27"/>
      <c r="Z123" s="37" t="s">
        <v>54</v>
      </c>
    </row>
    <row r="124" spans="1:30" customFormat="1" ht="15" x14ac:dyDescent="0.25">
      <c r="A124" s="42"/>
      <c r="B124" s="39"/>
      <c r="C124" s="82" t="s">
        <v>56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3"/>
      <c r="X124" s="26"/>
      <c r="Y124" s="27"/>
      <c r="Z124" s="37"/>
      <c r="AD124" s="2" t="s">
        <v>56</v>
      </c>
    </row>
    <row r="125" spans="1:30" customFormat="1" ht="15" x14ac:dyDescent="0.25">
      <c r="A125" s="44"/>
      <c r="B125" s="86" t="s">
        <v>57</v>
      </c>
      <c r="C125" s="86"/>
      <c r="D125" s="86"/>
      <c r="E125" s="86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1"/>
      <c r="X125" s="26"/>
      <c r="Y125" s="27"/>
      <c r="Z125" s="37"/>
      <c r="AC125" s="2" t="s">
        <v>57</v>
      </c>
    </row>
    <row r="126" spans="1:30" customFormat="1" ht="45.75" x14ac:dyDescent="0.25">
      <c r="A126" s="28" t="s">
        <v>112</v>
      </c>
      <c r="B126" s="29" t="s">
        <v>113</v>
      </c>
      <c r="C126" s="81" t="s">
        <v>114</v>
      </c>
      <c r="D126" s="81"/>
      <c r="E126" s="81"/>
      <c r="F126" s="30" t="s">
        <v>38</v>
      </c>
      <c r="G126" s="51">
        <v>0.06</v>
      </c>
      <c r="H126" s="32">
        <v>51427.519999999997</v>
      </c>
      <c r="I126" s="32">
        <v>43793.91</v>
      </c>
      <c r="J126" s="32">
        <v>7093.77</v>
      </c>
      <c r="K126" s="36">
        <v>425.58</v>
      </c>
      <c r="L126" s="52">
        <v>3086</v>
      </c>
      <c r="M126" s="52">
        <v>2628</v>
      </c>
      <c r="N126" s="34">
        <v>426</v>
      </c>
      <c r="O126" s="34">
        <v>26</v>
      </c>
      <c r="P126" s="36">
        <v>139.55000000000001</v>
      </c>
      <c r="Q126" s="36">
        <v>8.3699999999999992</v>
      </c>
      <c r="R126" s="36">
        <v>1.06</v>
      </c>
      <c r="S126" s="36">
        <v>0.06</v>
      </c>
      <c r="X126" s="26"/>
      <c r="Y126" s="27"/>
      <c r="Z126" s="37" t="s">
        <v>114</v>
      </c>
    </row>
    <row r="127" spans="1:30" customFormat="1" ht="15" x14ac:dyDescent="0.25">
      <c r="A127" s="42"/>
      <c r="B127" s="43" t="s">
        <v>35</v>
      </c>
      <c r="C127" s="84" t="s">
        <v>40</v>
      </c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5"/>
      <c r="X127" s="26"/>
      <c r="Y127" s="27"/>
      <c r="Z127" s="37"/>
      <c r="AB127" s="2" t="s">
        <v>40</v>
      </c>
    </row>
    <row r="128" spans="1:30" customFormat="1" ht="15" x14ac:dyDescent="0.25">
      <c r="A128" s="44"/>
      <c r="B128" s="86" t="s">
        <v>49</v>
      </c>
      <c r="C128" s="86"/>
      <c r="D128" s="86"/>
      <c r="E128" s="86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1"/>
      <c r="X128" s="26"/>
      <c r="Y128" s="27"/>
      <c r="Z128" s="37"/>
      <c r="AC128" s="2" t="s">
        <v>49</v>
      </c>
    </row>
    <row r="129" spans="1:31" customFormat="1" ht="15" x14ac:dyDescent="0.25">
      <c r="A129" s="44"/>
      <c r="B129" s="40"/>
      <c r="C129" s="40"/>
      <c r="D129" s="40"/>
      <c r="E129" s="45" t="s">
        <v>115</v>
      </c>
      <c r="F129" s="46"/>
      <c r="G129" s="47"/>
      <c r="H129" s="11"/>
      <c r="I129" s="11"/>
      <c r="J129" s="11"/>
      <c r="K129" s="11"/>
      <c r="L129" s="53">
        <v>2960</v>
      </c>
      <c r="M129" s="49"/>
      <c r="N129" s="49"/>
      <c r="O129" s="49"/>
      <c r="P129" s="49"/>
      <c r="Q129" s="49"/>
      <c r="R129" s="11"/>
      <c r="S129" s="50"/>
      <c r="X129" s="26"/>
      <c r="Y129" s="27"/>
      <c r="Z129" s="37"/>
    </row>
    <row r="130" spans="1:31" customFormat="1" ht="15" x14ac:dyDescent="0.25">
      <c r="A130" s="44"/>
      <c r="B130" s="40"/>
      <c r="C130" s="40"/>
      <c r="D130" s="40"/>
      <c r="E130" s="45" t="s">
        <v>116</v>
      </c>
      <c r="F130" s="46"/>
      <c r="G130" s="47"/>
      <c r="H130" s="11"/>
      <c r="I130" s="11"/>
      <c r="J130" s="11"/>
      <c r="K130" s="11"/>
      <c r="L130" s="53">
        <v>1427</v>
      </c>
      <c r="M130" s="49"/>
      <c r="N130" s="49"/>
      <c r="O130" s="49"/>
      <c r="P130" s="49"/>
      <c r="Q130" s="49"/>
      <c r="R130" s="11"/>
      <c r="S130" s="50"/>
      <c r="X130" s="26"/>
      <c r="Y130" s="27"/>
      <c r="Z130" s="37"/>
    </row>
    <row r="131" spans="1:31" customFormat="1" ht="15" x14ac:dyDescent="0.25">
      <c r="A131" s="44"/>
      <c r="B131" s="40"/>
      <c r="C131" s="40"/>
      <c r="D131" s="40"/>
      <c r="E131" s="45" t="s">
        <v>44</v>
      </c>
      <c r="F131" s="46"/>
      <c r="G131" s="47"/>
      <c r="H131" s="11"/>
      <c r="I131" s="11"/>
      <c r="J131" s="11"/>
      <c r="K131" s="11"/>
      <c r="L131" s="53">
        <v>7931</v>
      </c>
      <c r="M131" s="49"/>
      <c r="N131" s="49"/>
      <c r="O131" s="49"/>
      <c r="P131" s="49"/>
      <c r="Q131" s="49"/>
      <c r="R131" s="11"/>
      <c r="S131" s="50"/>
      <c r="X131" s="26"/>
      <c r="Y131" s="27"/>
      <c r="Z131" s="37"/>
    </row>
    <row r="132" spans="1:31" customFormat="1" ht="45" x14ac:dyDescent="0.25">
      <c r="A132" s="28" t="s">
        <v>117</v>
      </c>
      <c r="B132" s="29" t="s">
        <v>64</v>
      </c>
      <c r="C132" s="81" t="s">
        <v>118</v>
      </c>
      <c r="D132" s="81"/>
      <c r="E132" s="81"/>
      <c r="F132" s="30" t="s">
        <v>66</v>
      </c>
      <c r="G132" s="31">
        <v>13.007999999999999</v>
      </c>
      <c r="H132" s="32">
        <v>549.32000000000005</v>
      </c>
      <c r="I132" s="33"/>
      <c r="J132" s="33"/>
      <c r="K132" s="33"/>
      <c r="L132" s="52">
        <v>7146</v>
      </c>
      <c r="M132" s="33"/>
      <c r="N132" s="33"/>
      <c r="O132" s="33"/>
      <c r="P132" s="34">
        <v>0</v>
      </c>
      <c r="Q132" s="34">
        <v>0</v>
      </c>
      <c r="R132" s="34">
        <v>0</v>
      </c>
      <c r="S132" s="34">
        <v>0</v>
      </c>
      <c r="X132" s="26"/>
      <c r="Y132" s="27"/>
      <c r="Z132" s="37" t="s">
        <v>118</v>
      </c>
    </row>
    <row r="133" spans="1:31" customFormat="1" ht="15" x14ac:dyDescent="0.25">
      <c r="A133" s="38"/>
      <c r="B133" s="39"/>
      <c r="C133" s="82" t="s">
        <v>119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3"/>
      <c r="X133" s="26"/>
      <c r="Y133" s="27"/>
      <c r="Z133" s="37"/>
      <c r="AA133" s="2" t="s">
        <v>119</v>
      </c>
    </row>
    <row r="134" spans="1:31" customFormat="1" ht="15" x14ac:dyDescent="0.25">
      <c r="A134" s="42"/>
      <c r="B134" s="43" t="s">
        <v>35</v>
      </c>
      <c r="C134" s="84" t="s">
        <v>40</v>
      </c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5"/>
      <c r="X134" s="26"/>
      <c r="Y134" s="27"/>
      <c r="Z134" s="37"/>
      <c r="AB134" s="2" t="s">
        <v>40</v>
      </c>
    </row>
    <row r="135" spans="1:31" customFormat="1" ht="15" x14ac:dyDescent="0.25">
      <c r="A135" s="44"/>
      <c r="B135" s="86" t="s">
        <v>57</v>
      </c>
      <c r="C135" s="86"/>
      <c r="D135" s="86"/>
      <c r="E135" s="86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1"/>
      <c r="X135" s="26"/>
      <c r="Y135" s="27"/>
      <c r="Z135" s="37"/>
      <c r="AC135" s="2" t="s">
        <v>57</v>
      </c>
    </row>
    <row r="136" spans="1:31" customFormat="1" ht="15" x14ac:dyDescent="0.25">
      <c r="A136" s="80" t="s">
        <v>120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X136" s="26"/>
      <c r="Y136" s="27" t="s">
        <v>120</v>
      </c>
      <c r="Z136" s="37"/>
    </row>
    <row r="137" spans="1:31" customFormat="1" ht="15" x14ac:dyDescent="0.25">
      <c r="A137" s="87" t="s">
        <v>121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X137" s="26"/>
      <c r="Y137" s="27"/>
      <c r="Z137" s="37"/>
      <c r="AE137" s="2" t="s">
        <v>121</v>
      </c>
    </row>
    <row r="138" spans="1:31" customFormat="1" ht="45" x14ac:dyDescent="0.25">
      <c r="A138" s="28" t="s">
        <v>122</v>
      </c>
      <c r="B138" s="29" t="s">
        <v>36</v>
      </c>
      <c r="C138" s="81" t="s">
        <v>123</v>
      </c>
      <c r="D138" s="81"/>
      <c r="E138" s="81"/>
      <c r="F138" s="30" t="s">
        <v>38</v>
      </c>
      <c r="G138" s="31">
        <v>0.44800000000000001</v>
      </c>
      <c r="H138" s="32">
        <v>5491.71</v>
      </c>
      <c r="I138" s="32">
        <v>5491.71</v>
      </c>
      <c r="J138" s="33"/>
      <c r="K138" s="33"/>
      <c r="L138" s="52">
        <v>2460</v>
      </c>
      <c r="M138" s="52">
        <v>2460</v>
      </c>
      <c r="N138" s="33"/>
      <c r="O138" s="33"/>
      <c r="P138" s="35">
        <v>19.100000000000001</v>
      </c>
      <c r="Q138" s="36">
        <v>8.56</v>
      </c>
      <c r="R138" s="34">
        <v>0</v>
      </c>
      <c r="S138" s="34">
        <v>0</v>
      </c>
      <c r="X138" s="26"/>
      <c r="Y138" s="27"/>
      <c r="Z138" s="37" t="s">
        <v>123</v>
      </c>
    </row>
    <row r="139" spans="1:31" customFormat="1" ht="15" x14ac:dyDescent="0.25">
      <c r="A139" s="38"/>
      <c r="B139" s="39"/>
      <c r="C139" s="82" t="s">
        <v>124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3"/>
      <c r="X139" s="26"/>
      <c r="Y139" s="27"/>
      <c r="Z139" s="37"/>
      <c r="AA139" s="2" t="s">
        <v>124</v>
      </c>
    </row>
    <row r="140" spans="1:31" customFormat="1" ht="15" x14ac:dyDescent="0.25">
      <c r="A140" s="42"/>
      <c r="B140" s="43" t="s">
        <v>35</v>
      </c>
      <c r="C140" s="84" t="s">
        <v>40</v>
      </c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5"/>
      <c r="X140" s="26"/>
      <c r="Y140" s="27"/>
      <c r="Z140" s="37"/>
      <c r="AB140" s="2" t="s">
        <v>40</v>
      </c>
    </row>
    <row r="141" spans="1:31" customFormat="1" ht="23.25" x14ac:dyDescent="0.25">
      <c r="A141" s="44"/>
      <c r="B141" s="86" t="s">
        <v>41</v>
      </c>
      <c r="C141" s="86"/>
      <c r="D141" s="86"/>
      <c r="E141" s="86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1"/>
      <c r="X141" s="26"/>
      <c r="Y141" s="27"/>
      <c r="Z141" s="37"/>
      <c r="AC141" s="2" t="s">
        <v>41</v>
      </c>
    </row>
    <row r="142" spans="1:31" customFormat="1" ht="15" x14ac:dyDescent="0.25">
      <c r="A142" s="44"/>
      <c r="B142" s="40"/>
      <c r="C142" s="40"/>
      <c r="D142" s="40"/>
      <c r="E142" s="45" t="s">
        <v>125</v>
      </c>
      <c r="F142" s="46"/>
      <c r="G142" s="47"/>
      <c r="H142" s="11"/>
      <c r="I142" s="11"/>
      <c r="J142" s="11"/>
      <c r="K142" s="11"/>
      <c r="L142" s="53">
        <v>2518</v>
      </c>
      <c r="M142" s="49"/>
      <c r="N142" s="49"/>
      <c r="O142" s="49"/>
      <c r="P142" s="49"/>
      <c r="Q142" s="49"/>
      <c r="R142" s="11"/>
      <c r="S142" s="50"/>
      <c r="X142" s="26"/>
      <c r="Y142" s="27"/>
      <c r="Z142" s="37"/>
    </row>
    <row r="143" spans="1:31" customFormat="1" ht="15" x14ac:dyDescent="0.25">
      <c r="A143" s="44"/>
      <c r="B143" s="40"/>
      <c r="C143" s="40"/>
      <c r="D143" s="40"/>
      <c r="E143" s="45" t="s">
        <v>126</v>
      </c>
      <c r="F143" s="46"/>
      <c r="G143" s="47"/>
      <c r="H143" s="11"/>
      <c r="I143" s="11"/>
      <c r="J143" s="11"/>
      <c r="K143" s="11"/>
      <c r="L143" s="53">
        <v>1245</v>
      </c>
      <c r="M143" s="49"/>
      <c r="N143" s="49"/>
      <c r="O143" s="49"/>
      <c r="P143" s="49"/>
      <c r="Q143" s="49"/>
      <c r="R143" s="11"/>
      <c r="S143" s="50"/>
      <c r="X143" s="26"/>
      <c r="Y143" s="27"/>
      <c r="Z143" s="37"/>
    </row>
    <row r="144" spans="1:31" customFormat="1" ht="15" x14ac:dyDescent="0.25">
      <c r="A144" s="44"/>
      <c r="B144" s="40"/>
      <c r="C144" s="40"/>
      <c r="D144" s="40"/>
      <c r="E144" s="45" t="s">
        <v>44</v>
      </c>
      <c r="F144" s="46"/>
      <c r="G144" s="47"/>
      <c r="H144" s="11"/>
      <c r="I144" s="11"/>
      <c r="J144" s="11"/>
      <c r="K144" s="11"/>
      <c r="L144" s="53">
        <v>6592</v>
      </c>
      <c r="M144" s="49"/>
      <c r="N144" s="49"/>
      <c r="O144" s="49"/>
      <c r="P144" s="49"/>
      <c r="Q144" s="49"/>
      <c r="R144" s="11"/>
      <c r="S144" s="50"/>
      <c r="X144" s="26"/>
      <c r="Y144" s="27"/>
      <c r="Z144" s="37"/>
    </row>
    <row r="145" spans="1:30" customFormat="1" ht="57" x14ac:dyDescent="0.25">
      <c r="A145" s="28" t="s">
        <v>127</v>
      </c>
      <c r="B145" s="29" t="s">
        <v>46</v>
      </c>
      <c r="C145" s="81" t="s">
        <v>128</v>
      </c>
      <c r="D145" s="81"/>
      <c r="E145" s="81"/>
      <c r="F145" s="30" t="s">
        <v>48</v>
      </c>
      <c r="G145" s="55">
        <v>1.3</v>
      </c>
      <c r="H145" s="32">
        <v>8251.74</v>
      </c>
      <c r="I145" s="32">
        <v>5259.2</v>
      </c>
      <c r="J145" s="36">
        <v>346.24</v>
      </c>
      <c r="K145" s="36">
        <v>152.59</v>
      </c>
      <c r="L145" s="52">
        <v>10727</v>
      </c>
      <c r="M145" s="52">
        <v>6837</v>
      </c>
      <c r="N145" s="34">
        <v>450</v>
      </c>
      <c r="O145" s="34">
        <v>198</v>
      </c>
      <c r="P145" s="35">
        <v>15.8</v>
      </c>
      <c r="Q145" s="36">
        <v>20.54</v>
      </c>
      <c r="R145" s="36">
        <v>0.38</v>
      </c>
      <c r="S145" s="36">
        <v>0.49</v>
      </c>
      <c r="X145" s="26"/>
      <c r="Y145" s="27"/>
      <c r="Z145" s="37" t="s">
        <v>128</v>
      </c>
    </row>
    <row r="146" spans="1:30" customFormat="1" ht="15" x14ac:dyDescent="0.25">
      <c r="A146" s="42"/>
      <c r="B146" s="43" t="s">
        <v>35</v>
      </c>
      <c r="C146" s="84" t="s">
        <v>40</v>
      </c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5"/>
      <c r="X146" s="26"/>
      <c r="Y146" s="27"/>
      <c r="Z146" s="37"/>
      <c r="AB146" s="2" t="s">
        <v>40</v>
      </c>
    </row>
    <row r="147" spans="1:30" customFormat="1" ht="15" x14ac:dyDescent="0.25">
      <c r="A147" s="44"/>
      <c r="B147" s="86" t="s">
        <v>49</v>
      </c>
      <c r="C147" s="86"/>
      <c r="D147" s="86"/>
      <c r="E147" s="86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1"/>
      <c r="X147" s="26"/>
      <c r="Y147" s="27"/>
      <c r="Z147" s="37"/>
      <c r="AC147" s="2" t="s">
        <v>49</v>
      </c>
    </row>
    <row r="148" spans="1:30" customFormat="1" ht="15" x14ac:dyDescent="0.25">
      <c r="A148" s="44"/>
      <c r="B148" s="40"/>
      <c r="C148" s="40"/>
      <c r="D148" s="40"/>
      <c r="E148" s="45" t="s">
        <v>129</v>
      </c>
      <c r="F148" s="46"/>
      <c r="G148" s="47"/>
      <c r="H148" s="11"/>
      <c r="I148" s="11"/>
      <c r="J148" s="11"/>
      <c r="K148" s="11"/>
      <c r="L148" s="53">
        <v>7848</v>
      </c>
      <c r="M148" s="49"/>
      <c r="N148" s="49"/>
      <c r="O148" s="49"/>
      <c r="P148" s="49"/>
      <c r="Q148" s="49"/>
      <c r="R148" s="11"/>
      <c r="S148" s="50"/>
      <c r="X148" s="26"/>
      <c r="Y148" s="27"/>
      <c r="Z148" s="37"/>
    </row>
    <row r="149" spans="1:30" customFormat="1" ht="15" x14ac:dyDescent="0.25">
      <c r="A149" s="44"/>
      <c r="B149" s="40"/>
      <c r="C149" s="40"/>
      <c r="D149" s="40"/>
      <c r="E149" s="45" t="s">
        <v>130</v>
      </c>
      <c r="F149" s="46"/>
      <c r="G149" s="47"/>
      <c r="H149" s="11"/>
      <c r="I149" s="11"/>
      <c r="J149" s="11"/>
      <c r="K149" s="11"/>
      <c r="L149" s="53">
        <v>3783</v>
      </c>
      <c r="M149" s="49"/>
      <c r="N149" s="49"/>
      <c r="O149" s="49"/>
      <c r="P149" s="49"/>
      <c r="Q149" s="49"/>
      <c r="R149" s="11"/>
      <c r="S149" s="50"/>
      <c r="X149" s="26"/>
      <c r="Y149" s="27"/>
      <c r="Z149" s="37"/>
    </row>
    <row r="150" spans="1:30" customFormat="1" ht="15" x14ac:dyDescent="0.25">
      <c r="A150" s="44"/>
      <c r="B150" s="40"/>
      <c r="C150" s="40"/>
      <c r="D150" s="40"/>
      <c r="E150" s="45" t="s">
        <v>44</v>
      </c>
      <c r="F150" s="46"/>
      <c r="G150" s="47"/>
      <c r="H150" s="11"/>
      <c r="I150" s="11"/>
      <c r="J150" s="11"/>
      <c r="K150" s="11"/>
      <c r="L150" s="53">
        <v>23452</v>
      </c>
      <c r="M150" s="49"/>
      <c r="N150" s="49"/>
      <c r="O150" s="49"/>
      <c r="P150" s="49"/>
      <c r="Q150" s="49"/>
      <c r="R150" s="11"/>
      <c r="S150" s="50"/>
      <c r="X150" s="26"/>
      <c r="Y150" s="27"/>
      <c r="Z150" s="37"/>
    </row>
    <row r="151" spans="1:30" customFormat="1" ht="34.5" x14ac:dyDescent="0.25">
      <c r="A151" s="28" t="s">
        <v>131</v>
      </c>
      <c r="B151" s="29" t="s">
        <v>53</v>
      </c>
      <c r="C151" s="81" t="s">
        <v>54</v>
      </c>
      <c r="D151" s="81"/>
      <c r="E151" s="81"/>
      <c r="F151" s="30" t="s">
        <v>48</v>
      </c>
      <c r="G151" s="31">
        <v>2.0150000000000001</v>
      </c>
      <c r="H151" s="32" t="s">
        <v>55</v>
      </c>
      <c r="I151" s="33"/>
      <c r="J151" s="33"/>
      <c r="K151" s="33"/>
      <c r="L151" s="52">
        <v>8504</v>
      </c>
      <c r="M151" s="33"/>
      <c r="N151" s="33"/>
      <c r="O151" s="33"/>
      <c r="P151" s="34">
        <v>0</v>
      </c>
      <c r="Q151" s="34">
        <v>0</v>
      </c>
      <c r="R151" s="34">
        <v>0</v>
      </c>
      <c r="S151" s="34">
        <v>0</v>
      </c>
      <c r="X151" s="26"/>
      <c r="Y151" s="27"/>
      <c r="Z151" s="37" t="s">
        <v>54</v>
      </c>
    </row>
    <row r="152" spans="1:30" customFormat="1" ht="15" x14ac:dyDescent="0.25">
      <c r="A152" s="42"/>
      <c r="B152" s="39"/>
      <c r="C152" s="82" t="s">
        <v>56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3"/>
      <c r="X152" s="26"/>
      <c r="Y152" s="27"/>
      <c r="Z152" s="37"/>
      <c r="AD152" s="2" t="s">
        <v>56</v>
      </c>
    </row>
    <row r="153" spans="1:30" customFormat="1" ht="15" x14ac:dyDescent="0.25">
      <c r="A153" s="44"/>
      <c r="B153" s="86" t="s">
        <v>57</v>
      </c>
      <c r="C153" s="86"/>
      <c r="D153" s="86"/>
      <c r="E153" s="86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1"/>
      <c r="X153" s="26"/>
      <c r="Y153" s="27"/>
      <c r="Z153" s="37"/>
      <c r="AC153" s="2" t="s">
        <v>57</v>
      </c>
    </row>
    <row r="154" spans="1:30" customFormat="1" ht="45" x14ac:dyDescent="0.25">
      <c r="A154" s="28" t="s">
        <v>132</v>
      </c>
      <c r="B154" s="29" t="s">
        <v>59</v>
      </c>
      <c r="C154" s="81" t="s">
        <v>133</v>
      </c>
      <c r="D154" s="81"/>
      <c r="E154" s="81"/>
      <c r="F154" s="30" t="s">
        <v>38</v>
      </c>
      <c r="G154" s="31">
        <v>0.44800000000000001</v>
      </c>
      <c r="H154" s="32">
        <v>73876.52</v>
      </c>
      <c r="I154" s="32">
        <v>50154.78</v>
      </c>
      <c r="J154" s="32">
        <v>11654.45</v>
      </c>
      <c r="K154" s="36">
        <v>168.5</v>
      </c>
      <c r="L154" s="52">
        <v>33097</v>
      </c>
      <c r="M154" s="52">
        <v>22469</v>
      </c>
      <c r="N154" s="52">
        <v>5221</v>
      </c>
      <c r="O154" s="34">
        <v>75</v>
      </c>
      <c r="P154" s="36">
        <v>148.52000000000001</v>
      </c>
      <c r="Q154" s="36">
        <v>66.540000000000006</v>
      </c>
      <c r="R154" s="36">
        <v>0.42</v>
      </c>
      <c r="S154" s="36">
        <v>0.19</v>
      </c>
      <c r="X154" s="26"/>
      <c r="Y154" s="27"/>
      <c r="Z154" s="37" t="s">
        <v>133</v>
      </c>
    </row>
    <row r="155" spans="1:30" customFormat="1" ht="15" x14ac:dyDescent="0.25">
      <c r="A155" s="42"/>
      <c r="B155" s="43" t="s">
        <v>35</v>
      </c>
      <c r="C155" s="84" t="s">
        <v>40</v>
      </c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84"/>
      <c r="R155" s="84"/>
      <c r="S155" s="85"/>
      <c r="X155" s="26"/>
      <c r="Y155" s="27"/>
      <c r="Z155" s="37"/>
      <c r="AB155" s="2" t="s">
        <v>40</v>
      </c>
    </row>
    <row r="156" spans="1:30" customFormat="1" ht="15" x14ac:dyDescent="0.25">
      <c r="A156" s="44"/>
      <c r="B156" s="86" t="s">
        <v>49</v>
      </c>
      <c r="C156" s="86"/>
      <c r="D156" s="86"/>
      <c r="E156" s="86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1"/>
      <c r="X156" s="26"/>
      <c r="Y156" s="27"/>
      <c r="Z156" s="37"/>
      <c r="AC156" s="2" t="s">
        <v>49</v>
      </c>
    </row>
    <row r="157" spans="1:30" customFormat="1" ht="15" x14ac:dyDescent="0.25">
      <c r="A157" s="44"/>
      <c r="B157" s="40"/>
      <c r="C157" s="40"/>
      <c r="D157" s="40"/>
      <c r="E157" s="45" t="s">
        <v>134</v>
      </c>
      <c r="F157" s="46"/>
      <c r="G157" s="47"/>
      <c r="H157" s="11"/>
      <c r="I157" s="11"/>
      <c r="J157" s="11"/>
      <c r="K157" s="11"/>
      <c r="L157" s="53">
        <v>25147</v>
      </c>
      <c r="M157" s="49"/>
      <c r="N157" s="49"/>
      <c r="O157" s="49"/>
      <c r="P157" s="49"/>
      <c r="Q157" s="49"/>
      <c r="R157" s="11"/>
      <c r="S157" s="50"/>
      <c r="X157" s="26"/>
      <c r="Y157" s="27"/>
      <c r="Z157" s="37"/>
    </row>
    <row r="158" spans="1:30" customFormat="1" ht="15" x14ac:dyDescent="0.25">
      <c r="A158" s="44"/>
      <c r="B158" s="40"/>
      <c r="C158" s="40"/>
      <c r="D158" s="40"/>
      <c r="E158" s="45" t="s">
        <v>135</v>
      </c>
      <c r="F158" s="46"/>
      <c r="G158" s="47"/>
      <c r="H158" s="11"/>
      <c r="I158" s="11"/>
      <c r="J158" s="11"/>
      <c r="K158" s="11"/>
      <c r="L158" s="53">
        <v>12120</v>
      </c>
      <c r="M158" s="49"/>
      <c r="N158" s="49"/>
      <c r="O158" s="49"/>
      <c r="P158" s="49"/>
      <c r="Q158" s="49"/>
      <c r="R158" s="11"/>
      <c r="S158" s="50"/>
      <c r="X158" s="26"/>
      <c r="Y158" s="27"/>
      <c r="Z158" s="37"/>
    </row>
    <row r="159" spans="1:30" customFormat="1" ht="15" x14ac:dyDescent="0.25">
      <c r="A159" s="44"/>
      <c r="B159" s="40"/>
      <c r="C159" s="40"/>
      <c r="D159" s="40"/>
      <c r="E159" s="45" t="s">
        <v>44</v>
      </c>
      <c r="F159" s="46"/>
      <c r="G159" s="47"/>
      <c r="H159" s="11"/>
      <c r="I159" s="11"/>
      <c r="J159" s="11"/>
      <c r="K159" s="11"/>
      <c r="L159" s="53">
        <v>74517</v>
      </c>
      <c r="M159" s="49"/>
      <c r="N159" s="49"/>
      <c r="O159" s="49"/>
      <c r="P159" s="49"/>
      <c r="Q159" s="49"/>
      <c r="R159" s="11"/>
      <c r="S159" s="50"/>
      <c r="X159" s="26"/>
      <c r="Y159" s="27"/>
      <c r="Z159" s="37"/>
    </row>
    <row r="160" spans="1:30" customFormat="1" ht="45" x14ac:dyDescent="0.25">
      <c r="A160" s="28" t="s">
        <v>136</v>
      </c>
      <c r="B160" s="29" t="s">
        <v>64</v>
      </c>
      <c r="C160" s="81" t="s">
        <v>65</v>
      </c>
      <c r="D160" s="81"/>
      <c r="E160" s="81"/>
      <c r="F160" s="30" t="s">
        <v>66</v>
      </c>
      <c r="G160" s="31">
        <v>118.494</v>
      </c>
      <c r="H160" s="32">
        <v>549.32000000000005</v>
      </c>
      <c r="I160" s="33"/>
      <c r="J160" s="33"/>
      <c r="K160" s="33"/>
      <c r="L160" s="52">
        <v>65091</v>
      </c>
      <c r="M160" s="33"/>
      <c r="N160" s="33"/>
      <c r="O160" s="33"/>
      <c r="P160" s="34">
        <v>0</v>
      </c>
      <c r="Q160" s="34">
        <v>0</v>
      </c>
      <c r="R160" s="34">
        <v>0</v>
      </c>
      <c r="S160" s="34">
        <v>0</v>
      </c>
      <c r="X160" s="26"/>
      <c r="Y160" s="27"/>
      <c r="Z160" s="37" t="s">
        <v>65</v>
      </c>
    </row>
    <row r="161" spans="1:31" customFormat="1" ht="15" x14ac:dyDescent="0.25">
      <c r="A161" s="38"/>
      <c r="B161" s="39"/>
      <c r="C161" s="82" t="s">
        <v>137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3"/>
      <c r="X161" s="26"/>
      <c r="Y161" s="27"/>
      <c r="Z161" s="37"/>
      <c r="AA161" s="2" t="s">
        <v>137</v>
      </c>
    </row>
    <row r="162" spans="1:31" customFormat="1" ht="15" x14ac:dyDescent="0.25">
      <c r="A162" s="42"/>
      <c r="B162" s="43" t="s">
        <v>35</v>
      </c>
      <c r="C162" s="84" t="s">
        <v>40</v>
      </c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5"/>
      <c r="X162" s="26"/>
      <c r="Y162" s="27"/>
      <c r="Z162" s="37"/>
      <c r="AB162" s="2" t="s">
        <v>40</v>
      </c>
    </row>
    <row r="163" spans="1:31" customFormat="1" ht="15" x14ac:dyDescent="0.25">
      <c r="A163" s="44"/>
      <c r="B163" s="86" t="s">
        <v>57</v>
      </c>
      <c r="C163" s="86"/>
      <c r="D163" s="86"/>
      <c r="E163" s="86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1"/>
      <c r="X163" s="26"/>
      <c r="Y163" s="27"/>
      <c r="Z163" s="37"/>
      <c r="AC163" s="2" t="s">
        <v>57</v>
      </c>
    </row>
    <row r="164" spans="1:31" customFormat="1" ht="15" x14ac:dyDescent="0.25">
      <c r="A164" s="87" t="s">
        <v>138</v>
      </c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X164" s="26"/>
      <c r="Y164" s="27"/>
      <c r="Z164" s="37"/>
      <c r="AE164" s="2" t="s">
        <v>138</v>
      </c>
    </row>
    <row r="165" spans="1:31" customFormat="1" ht="45" x14ac:dyDescent="0.25">
      <c r="A165" s="28" t="s">
        <v>139</v>
      </c>
      <c r="B165" s="29" t="s">
        <v>36</v>
      </c>
      <c r="C165" s="81" t="s">
        <v>123</v>
      </c>
      <c r="D165" s="81"/>
      <c r="E165" s="81"/>
      <c r="F165" s="30" t="s">
        <v>38</v>
      </c>
      <c r="G165" s="31">
        <v>0.20699999999999999</v>
      </c>
      <c r="H165" s="32">
        <v>5491.71</v>
      </c>
      <c r="I165" s="32">
        <v>5491.71</v>
      </c>
      <c r="J165" s="33"/>
      <c r="K165" s="33"/>
      <c r="L165" s="52">
        <v>1137</v>
      </c>
      <c r="M165" s="52">
        <v>1137</v>
      </c>
      <c r="N165" s="33"/>
      <c r="O165" s="33"/>
      <c r="P165" s="35">
        <v>19.100000000000001</v>
      </c>
      <c r="Q165" s="36">
        <v>3.95</v>
      </c>
      <c r="R165" s="34">
        <v>0</v>
      </c>
      <c r="S165" s="34">
        <v>0</v>
      </c>
      <c r="X165" s="26"/>
      <c r="Y165" s="27"/>
      <c r="Z165" s="37" t="s">
        <v>123</v>
      </c>
    </row>
    <row r="166" spans="1:31" customFormat="1" ht="15" x14ac:dyDescent="0.25">
      <c r="A166" s="38"/>
      <c r="B166" s="39"/>
      <c r="C166" s="82" t="s">
        <v>140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3"/>
      <c r="X166" s="26"/>
      <c r="Y166" s="27"/>
      <c r="Z166" s="37"/>
      <c r="AA166" s="2" t="s">
        <v>140</v>
      </c>
    </row>
    <row r="167" spans="1:31" customFormat="1" ht="15" x14ac:dyDescent="0.25">
      <c r="A167" s="42"/>
      <c r="B167" s="43" t="s">
        <v>35</v>
      </c>
      <c r="C167" s="84" t="s">
        <v>40</v>
      </c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  <c r="Q167" s="84"/>
      <c r="R167" s="84"/>
      <c r="S167" s="85"/>
      <c r="X167" s="26"/>
      <c r="Y167" s="27"/>
      <c r="Z167" s="37"/>
      <c r="AB167" s="2" t="s">
        <v>40</v>
      </c>
    </row>
    <row r="168" spans="1:31" customFormat="1" ht="23.25" x14ac:dyDescent="0.25">
      <c r="A168" s="44"/>
      <c r="B168" s="86" t="s">
        <v>41</v>
      </c>
      <c r="C168" s="86"/>
      <c r="D168" s="86"/>
      <c r="E168" s="86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1"/>
      <c r="X168" s="26"/>
      <c r="Y168" s="27"/>
      <c r="Z168" s="37"/>
      <c r="AC168" s="2" t="s">
        <v>41</v>
      </c>
    </row>
    <row r="169" spans="1:31" customFormat="1" ht="15" x14ac:dyDescent="0.25">
      <c r="A169" s="44"/>
      <c r="B169" s="40"/>
      <c r="C169" s="40"/>
      <c r="D169" s="40"/>
      <c r="E169" s="45" t="s">
        <v>141</v>
      </c>
      <c r="F169" s="46"/>
      <c r="G169" s="47"/>
      <c r="H169" s="11"/>
      <c r="I169" s="11"/>
      <c r="J169" s="11"/>
      <c r="K169" s="11"/>
      <c r="L169" s="53">
        <v>1164</v>
      </c>
      <c r="M169" s="49"/>
      <c r="N169" s="49"/>
      <c r="O169" s="49"/>
      <c r="P169" s="49"/>
      <c r="Q169" s="49"/>
      <c r="R169" s="11"/>
      <c r="S169" s="50"/>
      <c r="X169" s="26"/>
      <c r="Y169" s="27"/>
      <c r="Z169" s="37"/>
    </row>
    <row r="170" spans="1:31" customFormat="1" ht="15" x14ac:dyDescent="0.25">
      <c r="A170" s="44"/>
      <c r="B170" s="40"/>
      <c r="C170" s="40"/>
      <c r="D170" s="40"/>
      <c r="E170" s="45" t="s">
        <v>142</v>
      </c>
      <c r="F170" s="46"/>
      <c r="G170" s="47"/>
      <c r="H170" s="11"/>
      <c r="I170" s="11"/>
      <c r="J170" s="11"/>
      <c r="K170" s="11"/>
      <c r="L170" s="48">
        <v>576</v>
      </c>
      <c r="M170" s="49"/>
      <c r="N170" s="49"/>
      <c r="O170" s="49"/>
      <c r="P170" s="49"/>
      <c r="Q170" s="49"/>
      <c r="R170" s="11"/>
      <c r="S170" s="50"/>
      <c r="X170" s="26"/>
      <c r="Y170" s="27"/>
      <c r="Z170" s="37"/>
    </row>
    <row r="171" spans="1:31" customFormat="1" ht="15" x14ac:dyDescent="0.25">
      <c r="A171" s="44"/>
      <c r="B171" s="40"/>
      <c r="C171" s="40"/>
      <c r="D171" s="40"/>
      <c r="E171" s="45" t="s">
        <v>44</v>
      </c>
      <c r="F171" s="46"/>
      <c r="G171" s="47"/>
      <c r="H171" s="11"/>
      <c r="I171" s="11"/>
      <c r="J171" s="11"/>
      <c r="K171" s="11"/>
      <c r="L171" s="53">
        <v>3048</v>
      </c>
      <c r="M171" s="49"/>
      <c r="N171" s="49"/>
      <c r="O171" s="49"/>
      <c r="P171" s="49"/>
      <c r="Q171" s="49"/>
      <c r="R171" s="11"/>
      <c r="S171" s="50"/>
      <c r="X171" s="26"/>
      <c r="Y171" s="27"/>
      <c r="Z171" s="37"/>
    </row>
    <row r="172" spans="1:31" customFormat="1" ht="57" x14ac:dyDescent="0.25">
      <c r="A172" s="28" t="s">
        <v>143</v>
      </c>
      <c r="B172" s="29" t="s">
        <v>46</v>
      </c>
      <c r="C172" s="81" t="s">
        <v>128</v>
      </c>
      <c r="D172" s="81"/>
      <c r="E172" s="81"/>
      <c r="F172" s="30" t="s">
        <v>48</v>
      </c>
      <c r="G172" s="55">
        <v>0.6</v>
      </c>
      <c r="H172" s="32">
        <v>8251.74</v>
      </c>
      <c r="I172" s="32">
        <v>5259.2</v>
      </c>
      <c r="J172" s="36">
        <v>346.24</v>
      </c>
      <c r="K172" s="36">
        <v>152.59</v>
      </c>
      <c r="L172" s="52">
        <v>4951</v>
      </c>
      <c r="M172" s="52">
        <v>3156</v>
      </c>
      <c r="N172" s="34">
        <v>208</v>
      </c>
      <c r="O172" s="34">
        <v>92</v>
      </c>
      <c r="P172" s="35">
        <v>15.8</v>
      </c>
      <c r="Q172" s="36">
        <v>9.48</v>
      </c>
      <c r="R172" s="36">
        <v>0.38</v>
      </c>
      <c r="S172" s="36">
        <v>0.23</v>
      </c>
      <c r="X172" s="26"/>
      <c r="Y172" s="27"/>
      <c r="Z172" s="37" t="s">
        <v>128</v>
      </c>
    </row>
    <row r="173" spans="1:31" customFormat="1" ht="15" x14ac:dyDescent="0.25">
      <c r="A173" s="42"/>
      <c r="B173" s="43" t="s">
        <v>35</v>
      </c>
      <c r="C173" s="84" t="s">
        <v>40</v>
      </c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5"/>
      <c r="X173" s="26"/>
      <c r="Y173" s="27"/>
      <c r="Z173" s="37"/>
      <c r="AB173" s="2" t="s">
        <v>40</v>
      </c>
    </row>
    <row r="174" spans="1:31" customFormat="1" ht="15" x14ac:dyDescent="0.25">
      <c r="A174" s="44"/>
      <c r="B174" s="86" t="s">
        <v>49</v>
      </c>
      <c r="C174" s="86"/>
      <c r="D174" s="86"/>
      <c r="E174" s="86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1"/>
      <c r="X174" s="26"/>
      <c r="Y174" s="27"/>
      <c r="Z174" s="37"/>
      <c r="AC174" s="2" t="s">
        <v>49</v>
      </c>
    </row>
    <row r="175" spans="1:31" customFormat="1" ht="15" x14ac:dyDescent="0.25">
      <c r="A175" s="44"/>
      <c r="B175" s="40"/>
      <c r="C175" s="40"/>
      <c r="D175" s="40"/>
      <c r="E175" s="45" t="s">
        <v>144</v>
      </c>
      <c r="F175" s="46"/>
      <c r="G175" s="47"/>
      <c r="H175" s="11"/>
      <c r="I175" s="11"/>
      <c r="J175" s="11"/>
      <c r="K175" s="11"/>
      <c r="L175" s="53">
        <v>3623</v>
      </c>
      <c r="M175" s="49"/>
      <c r="N175" s="49"/>
      <c r="O175" s="49"/>
      <c r="P175" s="49"/>
      <c r="Q175" s="49"/>
      <c r="R175" s="11"/>
      <c r="S175" s="50"/>
      <c r="X175" s="26"/>
      <c r="Y175" s="27"/>
      <c r="Z175" s="37"/>
    </row>
    <row r="176" spans="1:31" customFormat="1" ht="15" x14ac:dyDescent="0.25">
      <c r="A176" s="44"/>
      <c r="B176" s="40"/>
      <c r="C176" s="40"/>
      <c r="D176" s="40"/>
      <c r="E176" s="45" t="s">
        <v>145</v>
      </c>
      <c r="F176" s="46"/>
      <c r="G176" s="47"/>
      <c r="H176" s="11"/>
      <c r="I176" s="11"/>
      <c r="J176" s="11"/>
      <c r="K176" s="11"/>
      <c r="L176" s="53">
        <v>1746</v>
      </c>
      <c r="M176" s="49"/>
      <c r="N176" s="49"/>
      <c r="O176" s="49"/>
      <c r="P176" s="49"/>
      <c r="Q176" s="49"/>
      <c r="R176" s="11"/>
      <c r="S176" s="50"/>
      <c r="X176" s="26"/>
      <c r="Y176" s="27"/>
      <c r="Z176" s="37"/>
    </row>
    <row r="177" spans="1:31" customFormat="1" ht="15" x14ac:dyDescent="0.25">
      <c r="A177" s="44"/>
      <c r="B177" s="40"/>
      <c r="C177" s="40"/>
      <c r="D177" s="40"/>
      <c r="E177" s="45" t="s">
        <v>44</v>
      </c>
      <c r="F177" s="46"/>
      <c r="G177" s="47"/>
      <c r="H177" s="11"/>
      <c r="I177" s="11"/>
      <c r="J177" s="11"/>
      <c r="K177" s="11"/>
      <c r="L177" s="53">
        <v>10824</v>
      </c>
      <c r="M177" s="49"/>
      <c r="N177" s="49"/>
      <c r="O177" s="49"/>
      <c r="P177" s="49"/>
      <c r="Q177" s="49"/>
      <c r="R177" s="11"/>
      <c r="S177" s="50"/>
      <c r="X177" s="26"/>
      <c r="Y177" s="27"/>
      <c r="Z177" s="37"/>
    </row>
    <row r="178" spans="1:31" customFormat="1" ht="34.5" x14ac:dyDescent="0.25">
      <c r="A178" s="28" t="s">
        <v>146</v>
      </c>
      <c r="B178" s="29" t="s">
        <v>53</v>
      </c>
      <c r="C178" s="81" t="s">
        <v>54</v>
      </c>
      <c r="D178" s="81"/>
      <c r="E178" s="81"/>
      <c r="F178" s="30" t="s">
        <v>48</v>
      </c>
      <c r="G178" s="51">
        <v>0.93</v>
      </c>
      <c r="H178" s="32" t="s">
        <v>55</v>
      </c>
      <c r="I178" s="33"/>
      <c r="J178" s="33"/>
      <c r="K178" s="33"/>
      <c r="L178" s="52">
        <v>3925</v>
      </c>
      <c r="M178" s="33"/>
      <c r="N178" s="33"/>
      <c r="O178" s="33"/>
      <c r="P178" s="34">
        <v>0</v>
      </c>
      <c r="Q178" s="34">
        <v>0</v>
      </c>
      <c r="R178" s="34">
        <v>0</v>
      </c>
      <c r="S178" s="34">
        <v>0</v>
      </c>
      <c r="X178" s="26"/>
      <c r="Y178" s="27"/>
      <c r="Z178" s="37" t="s">
        <v>54</v>
      </c>
    </row>
    <row r="179" spans="1:31" customFormat="1" ht="15" x14ac:dyDescent="0.25">
      <c r="A179" s="42"/>
      <c r="B179" s="39"/>
      <c r="C179" s="82" t="s">
        <v>56</v>
      </c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3"/>
      <c r="X179" s="26"/>
      <c r="Y179" s="27"/>
      <c r="Z179" s="37"/>
      <c r="AD179" s="2" t="s">
        <v>56</v>
      </c>
    </row>
    <row r="180" spans="1:31" customFormat="1" ht="15" x14ac:dyDescent="0.25">
      <c r="A180" s="44"/>
      <c r="B180" s="86" t="s">
        <v>57</v>
      </c>
      <c r="C180" s="86"/>
      <c r="D180" s="86"/>
      <c r="E180" s="86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1"/>
      <c r="X180" s="26"/>
      <c r="Y180" s="27"/>
      <c r="Z180" s="37"/>
      <c r="AC180" s="2" t="s">
        <v>57</v>
      </c>
    </row>
    <row r="181" spans="1:31" customFormat="1" ht="45" x14ac:dyDescent="0.25">
      <c r="A181" s="28" t="s">
        <v>147</v>
      </c>
      <c r="B181" s="29" t="s">
        <v>59</v>
      </c>
      <c r="C181" s="81" t="s">
        <v>133</v>
      </c>
      <c r="D181" s="81"/>
      <c r="E181" s="81"/>
      <c r="F181" s="30" t="s">
        <v>38</v>
      </c>
      <c r="G181" s="31">
        <v>0.20699999999999999</v>
      </c>
      <c r="H181" s="32">
        <v>73876.52</v>
      </c>
      <c r="I181" s="32">
        <v>50154.78</v>
      </c>
      <c r="J181" s="32">
        <v>11654.45</v>
      </c>
      <c r="K181" s="36">
        <v>168.5</v>
      </c>
      <c r="L181" s="52">
        <v>15292</v>
      </c>
      <c r="M181" s="52">
        <v>10382</v>
      </c>
      <c r="N181" s="52">
        <v>2412</v>
      </c>
      <c r="O181" s="34">
        <v>35</v>
      </c>
      <c r="P181" s="36">
        <v>148.52000000000001</v>
      </c>
      <c r="Q181" s="36">
        <v>30.74</v>
      </c>
      <c r="R181" s="36">
        <v>0.42</v>
      </c>
      <c r="S181" s="36">
        <v>0.09</v>
      </c>
      <c r="X181" s="26"/>
      <c r="Y181" s="27"/>
      <c r="Z181" s="37" t="s">
        <v>133</v>
      </c>
    </row>
    <row r="182" spans="1:31" customFormat="1" ht="15" x14ac:dyDescent="0.25">
      <c r="A182" s="42"/>
      <c r="B182" s="43" t="s">
        <v>35</v>
      </c>
      <c r="C182" s="84" t="s">
        <v>40</v>
      </c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R182" s="84"/>
      <c r="S182" s="85"/>
      <c r="X182" s="26"/>
      <c r="Y182" s="27"/>
      <c r="Z182" s="37"/>
      <c r="AB182" s="2" t="s">
        <v>40</v>
      </c>
    </row>
    <row r="183" spans="1:31" customFormat="1" ht="15" x14ac:dyDescent="0.25">
      <c r="A183" s="44"/>
      <c r="B183" s="86" t="s">
        <v>49</v>
      </c>
      <c r="C183" s="86"/>
      <c r="D183" s="86"/>
      <c r="E183" s="86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1"/>
      <c r="X183" s="26"/>
      <c r="Y183" s="27"/>
      <c r="Z183" s="37"/>
      <c r="AC183" s="2" t="s">
        <v>49</v>
      </c>
    </row>
    <row r="184" spans="1:31" customFormat="1" ht="15" x14ac:dyDescent="0.25">
      <c r="A184" s="44"/>
      <c r="B184" s="40"/>
      <c r="C184" s="40"/>
      <c r="D184" s="40"/>
      <c r="E184" s="45" t="s">
        <v>148</v>
      </c>
      <c r="F184" s="46"/>
      <c r="G184" s="47"/>
      <c r="H184" s="11"/>
      <c r="I184" s="11"/>
      <c r="J184" s="11"/>
      <c r="K184" s="11"/>
      <c r="L184" s="53">
        <v>11620</v>
      </c>
      <c r="M184" s="49"/>
      <c r="N184" s="49"/>
      <c r="O184" s="49"/>
      <c r="P184" s="49"/>
      <c r="Q184" s="49"/>
      <c r="R184" s="11"/>
      <c r="S184" s="50"/>
      <c r="X184" s="26"/>
      <c r="Y184" s="27"/>
      <c r="Z184" s="37"/>
    </row>
    <row r="185" spans="1:31" customFormat="1" ht="15" x14ac:dyDescent="0.25">
      <c r="A185" s="44"/>
      <c r="B185" s="40"/>
      <c r="C185" s="40"/>
      <c r="D185" s="40"/>
      <c r="E185" s="45" t="s">
        <v>149</v>
      </c>
      <c r="F185" s="46"/>
      <c r="G185" s="47"/>
      <c r="H185" s="11"/>
      <c r="I185" s="11"/>
      <c r="J185" s="11"/>
      <c r="K185" s="11"/>
      <c r="L185" s="53">
        <v>5600</v>
      </c>
      <c r="M185" s="49"/>
      <c r="N185" s="49"/>
      <c r="O185" s="49"/>
      <c r="P185" s="49"/>
      <c r="Q185" s="49"/>
      <c r="R185" s="11"/>
      <c r="S185" s="50"/>
      <c r="X185" s="26"/>
      <c r="Y185" s="27"/>
      <c r="Z185" s="37"/>
    </row>
    <row r="186" spans="1:31" customFormat="1" ht="15" x14ac:dyDescent="0.25">
      <c r="A186" s="44"/>
      <c r="B186" s="40"/>
      <c r="C186" s="40"/>
      <c r="D186" s="40"/>
      <c r="E186" s="45" t="s">
        <v>44</v>
      </c>
      <c r="F186" s="46"/>
      <c r="G186" s="47"/>
      <c r="H186" s="11"/>
      <c r="I186" s="11"/>
      <c r="J186" s="11"/>
      <c r="K186" s="11"/>
      <c r="L186" s="53">
        <v>34431</v>
      </c>
      <c r="M186" s="49"/>
      <c r="N186" s="49"/>
      <c r="O186" s="49"/>
      <c r="P186" s="49"/>
      <c r="Q186" s="49"/>
      <c r="R186" s="11"/>
      <c r="S186" s="50"/>
      <c r="X186" s="26"/>
      <c r="Y186" s="27"/>
      <c r="Z186" s="37"/>
    </row>
    <row r="187" spans="1:31" customFormat="1" ht="45" x14ac:dyDescent="0.25">
      <c r="A187" s="28" t="s">
        <v>150</v>
      </c>
      <c r="B187" s="29" t="s">
        <v>64</v>
      </c>
      <c r="C187" s="81" t="s">
        <v>65</v>
      </c>
      <c r="D187" s="81"/>
      <c r="E187" s="81"/>
      <c r="F187" s="30" t="s">
        <v>66</v>
      </c>
      <c r="G187" s="31">
        <v>54.750999999999998</v>
      </c>
      <c r="H187" s="32">
        <v>549.32000000000005</v>
      </c>
      <c r="I187" s="33"/>
      <c r="J187" s="33"/>
      <c r="K187" s="33"/>
      <c r="L187" s="52">
        <v>30076</v>
      </c>
      <c r="M187" s="33"/>
      <c r="N187" s="33"/>
      <c r="O187" s="33"/>
      <c r="P187" s="34">
        <v>0</v>
      </c>
      <c r="Q187" s="34">
        <v>0</v>
      </c>
      <c r="R187" s="34">
        <v>0</v>
      </c>
      <c r="S187" s="34">
        <v>0</v>
      </c>
      <c r="X187" s="26"/>
      <c r="Y187" s="27"/>
      <c r="Z187" s="37" t="s">
        <v>65</v>
      </c>
    </row>
    <row r="188" spans="1:31" customFormat="1" ht="15" x14ac:dyDescent="0.25">
      <c r="A188" s="38"/>
      <c r="B188" s="39"/>
      <c r="C188" s="82" t="s">
        <v>151</v>
      </c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3"/>
      <c r="X188" s="26"/>
      <c r="Y188" s="27"/>
      <c r="Z188" s="37"/>
      <c r="AA188" s="2" t="s">
        <v>151</v>
      </c>
    </row>
    <row r="189" spans="1:31" customFormat="1" ht="15" x14ac:dyDescent="0.25">
      <c r="A189" s="42"/>
      <c r="B189" s="43" t="s">
        <v>35</v>
      </c>
      <c r="C189" s="84" t="s">
        <v>40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5"/>
      <c r="X189" s="26"/>
      <c r="Y189" s="27"/>
      <c r="Z189" s="37"/>
      <c r="AB189" s="2" t="s">
        <v>40</v>
      </c>
    </row>
    <row r="190" spans="1:31" customFormat="1" ht="15" x14ac:dyDescent="0.25">
      <c r="A190" s="44"/>
      <c r="B190" s="86" t="s">
        <v>57</v>
      </c>
      <c r="C190" s="86"/>
      <c r="D190" s="86"/>
      <c r="E190" s="86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1"/>
      <c r="X190" s="26"/>
      <c r="Y190" s="27"/>
      <c r="Z190" s="37"/>
      <c r="AC190" s="2" t="s">
        <v>57</v>
      </c>
    </row>
    <row r="191" spans="1:31" customFormat="1" ht="15" x14ac:dyDescent="0.25">
      <c r="A191" s="87" t="s">
        <v>152</v>
      </c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X191" s="26"/>
      <c r="Y191" s="27"/>
      <c r="Z191" s="37"/>
      <c r="AE191" s="2" t="s">
        <v>152</v>
      </c>
    </row>
    <row r="192" spans="1:31" customFormat="1" ht="45" x14ac:dyDescent="0.25">
      <c r="A192" s="28" t="s">
        <v>153</v>
      </c>
      <c r="B192" s="29" t="s">
        <v>36</v>
      </c>
      <c r="C192" s="81" t="s">
        <v>123</v>
      </c>
      <c r="D192" s="81"/>
      <c r="E192" s="81"/>
      <c r="F192" s="30" t="s">
        <v>38</v>
      </c>
      <c r="G192" s="31">
        <v>0.14499999999999999</v>
      </c>
      <c r="H192" s="32">
        <v>5491.71</v>
      </c>
      <c r="I192" s="32">
        <v>5491.71</v>
      </c>
      <c r="J192" s="33"/>
      <c r="K192" s="33"/>
      <c r="L192" s="34">
        <v>796</v>
      </c>
      <c r="M192" s="34">
        <v>796</v>
      </c>
      <c r="N192" s="33"/>
      <c r="O192" s="33"/>
      <c r="P192" s="35">
        <v>19.100000000000001</v>
      </c>
      <c r="Q192" s="36">
        <v>2.77</v>
      </c>
      <c r="R192" s="34">
        <v>0</v>
      </c>
      <c r="S192" s="34">
        <v>0</v>
      </c>
      <c r="X192" s="26"/>
      <c r="Y192" s="27"/>
      <c r="Z192" s="37" t="s">
        <v>123</v>
      </c>
    </row>
    <row r="193" spans="1:30" customFormat="1" ht="15" x14ac:dyDescent="0.25">
      <c r="A193" s="38"/>
      <c r="B193" s="39"/>
      <c r="C193" s="82" t="s">
        <v>154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3"/>
      <c r="X193" s="26"/>
      <c r="Y193" s="27"/>
      <c r="Z193" s="37"/>
      <c r="AA193" s="2" t="s">
        <v>154</v>
      </c>
    </row>
    <row r="194" spans="1:30" customFormat="1" ht="15" x14ac:dyDescent="0.25">
      <c r="A194" s="42"/>
      <c r="B194" s="43" t="s">
        <v>35</v>
      </c>
      <c r="C194" s="84" t="s">
        <v>40</v>
      </c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5"/>
      <c r="X194" s="26"/>
      <c r="Y194" s="27"/>
      <c r="Z194" s="37"/>
      <c r="AB194" s="2" t="s">
        <v>40</v>
      </c>
    </row>
    <row r="195" spans="1:30" customFormat="1" ht="23.25" x14ac:dyDescent="0.25">
      <c r="A195" s="44"/>
      <c r="B195" s="86" t="s">
        <v>41</v>
      </c>
      <c r="C195" s="86"/>
      <c r="D195" s="86"/>
      <c r="E195" s="86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1"/>
      <c r="X195" s="26"/>
      <c r="Y195" s="27"/>
      <c r="Z195" s="37"/>
      <c r="AC195" s="2" t="s">
        <v>41</v>
      </c>
    </row>
    <row r="196" spans="1:30" customFormat="1" ht="15" x14ac:dyDescent="0.25">
      <c r="A196" s="44"/>
      <c r="B196" s="40"/>
      <c r="C196" s="40"/>
      <c r="D196" s="40"/>
      <c r="E196" s="45" t="s">
        <v>155</v>
      </c>
      <c r="F196" s="46"/>
      <c r="G196" s="47"/>
      <c r="H196" s="11"/>
      <c r="I196" s="11"/>
      <c r="J196" s="11"/>
      <c r="K196" s="11"/>
      <c r="L196" s="48">
        <v>814</v>
      </c>
      <c r="M196" s="49"/>
      <c r="N196" s="49"/>
      <c r="O196" s="49"/>
      <c r="P196" s="49"/>
      <c r="Q196" s="49"/>
      <c r="R196" s="11"/>
      <c r="S196" s="50"/>
      <c r="X196" s="26"/>
      <c r="Y196" s="27"/>
      <c r="Z196" s="37"/>
    </row>
    <row r="197" spans="1:30" customFormat="1" ht="15" x14ac:dyDescent="0.25">
      <c r="A197" s="44"/>
      <c r="B197" s="40"/>
      <c r="C197" s="40"/>
      <c r="D197" s="40"/>
      <c r="E197" s="45" t="s">
        <v>156</v>
      </c>
      <c r="F197" s="46"/>
      <c r="G197" s="47"/>
      <c r="H197" s="11"/>
      <c r="I197" s="11"/>
      <c r="J197" s="11"/>
      <c r="K197" s="11"/>
      <c r="L197" s="48">
        <v>403</v>
      </c>
      <c r="M197" s="49"/>
      <c r="N197" s="49"/>
      <c r="O197" s="49"/>
      <c r="P197" s="49"/>
      <c r="Q197" s="49"/>
      <c r="R197" s="11"/>
      <c r="S197" s="50"/>
      <c r="X197" s="26"/>
      <c r="Y197" s="27"/>
      <c r="Z197" s="37"/>
    </row>
    <row r="198" spans="1:30" customFormat="1" ht="15" x14ac:dyDescent="0.25">
      <c r="A198" s="44"/>
      <c r="B198" s="40"/>
      <c r="C198" s="40"/>
      <c r="D198" s="40"/>
      <c r="E198" s="45" t="s">
        <v>44</v>
      </c>
      <c r="F198" s="46"/>
      <c r="G198" s="47"/>
      <c r="H198" s="11"/>
      <c r="I198" s="11"/>
      <c r="J198" s="11"/>
      <c r="K198" s="11"/>
      <c r="L198" s="53">
        <v>2132</v>
      </c>
      <c r="M198" s="49"/>
      <c r="N198" s="49"/>
      <c r="O198" s="49"/>
      <c r="P198" s="49"/>
      <c r="Q198" s="49"/>
      <c r="R198" s="11"/>
      <c r="S198" s="50"/>
      <c r="X198" s="26"/>
      <c r="Y198" s="27"/>
      <c r="Z198" s="37"/>
    </row>
    <row r="199" spans="1:30" customFormat="1" ht="57" x14ac:dyDescent="0.25">
      <c r="A199" s="28" t="s">
        <v>157</v>
      </c>
      <c r="B199" s="29" t="s">
        <v>46</v>
      </c>
      <c r="C199" s="81" t="s">
        <v>128</v>
      </c>
      <c r="D199" s="81"/>
      <c r="E199" s="81"/>
      <c r="F199" s="30" t="s">
        <v>48</v>
      </c>
      <c r="G199" s="57">
        <v>0.38574000000000003</v>
      </c>
      <c r="H199" s="32">
        <v>8251.74</v>
      </c>
      <c r="I199" s="32">
        <v>5259.2</v>
      </c>
      <c r="J199" s="36">
        <v>346.24</v>
      </c>
      <c r="K199" s="36">
        <v>152.59</v>
      </c>
      <c r="L199" s="52">
        <v>3183</v>
      </c>
      <c r="M199" s="52">
        <v>2029</v>
      </c>
      <c r="N199" s="34">
        <v>134</v>
      </c>
      <c r="O199" s="34">
        <v>59</v>
      </c>
      <c r="P199" s="35">
        <v>15.8</v>
      </c>
      <c r="Q199" s="36">
        <v>6.09</v>
      </c>
      <c r="R199" s="36">
        <v>0.38</v>
      </c>
      <c r="S199" s="36">
        <v>0.15</v>
      </c>
      <c r="X199" s="26"/>
      <c r="Y199" s="27"/>
      <c r="Z199" s="37" t="s">
        <v>128</v>
      </c>
    </row>
    <row r="200" spans="1:30" customFormat="1" ht="15" x14ac:dyDescent="0.25">
      <c r="A200" s="42"/>
      <c r="B200" s="43" t="s">
        <v>35</v>
      </c>
      <c r="C200" s="84" t="s">
        <v>40</v>
      </c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5"/>
      <c r="X200" s="26"/>
      <c r="Y200" s="27"/>
      <c r="Z200" s="37"/>
      <c r="AB200" s="2" t="s">
        <v>40</v>
      </c>
    </row>
    <row r="201" spans="1:30" customFormat="1" ht="15" x14ac:dyDescent="0.25">
      <c r="A201" s="44"/>
      <c r="B201" s="86" t="s">
        <v>49</v>
      </c>
      <c r="C201" s="86"/>
      <c r="D201" s="86"/>
      <c r="E201" s="86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1"/>
      <c r="X201" s="26"/>
      <c r="Y201" s="27"/>
      <c r="Z201" s="37"/>
      <c r="AC201" s="2" t="s">
        <v>49</v>
      </c>
    </row>
    <row r="202" spans="1:30" customFormat="1" ht="15" x14ac:dyDescent="0.25">
      <c r="A202" s="44"/>
      <c r="B202" s="40"/>
      <c r="C202" s="40"/>
      <c r="D202" s="40"/>
      <c r="E202" s="45" t="s">
        <v>158</v>
      </c>
      <c r="F202" s="46"/>
      <c r="G202" s="47"/>
      <c r="H202" s="11"/>
      <c r="I202" s="11"/>
      <c r="J202" s="11"/>
      <c r="K202" s="11"/>
      <c r="L202" s="53">
        <v>2329</v>
      </c>
      <c r="M202" s="49"/>
      <c r="N202" s="49"/>
      <c r="O202" s="49"/>
      <c r="P202" s="49"/>
      <c r="Q202" s="49"/>
      <c r="R202" s="11"/>
      <c r="S202" s="50"/>
      <c r="X202" s="26"/>
      <c r="Y202" s="27"/>
      <c r="Z202" s="37"/>
    </row>
    <row r="203" spans="1:30" customFormat="1" ht="15" x14ac:dyDescent="0.25">
      <c r="A203" s="44"/>
      <c r="B203" s="40"/>
      <c r="C203" s="40"/>
      <c r="D203" s="40"/>
      <c r="E203" s="45" t="s">
        <v>159</v>
      </c>
      <c r="F203" s="46"/>
      <c r="G203" s="47"/>
      <c r="H203" s="11"/>
      <c r="I203" s="11"/>
      <c r="J203" s="11"/>
      <c r="K203" s="11"/>
      <c r="L203" s="53">
        <v>1122</v>
      </c>
      <c r="M203" s="49"/>
      <c r="N203" s="49"/>
      <c r="O203" s="49"/>
      <c r="P203" s="49"/>
      <c r="Q203" s="49"/>
      <c r="R203" s="11"/>
      <c r="S203" s="50"/>
      <c r="X203" s="26"/>
      <c r="Y203" s="27"/>
      <c r="Z203" s="37"/>
    </row>
    <row r="204" spans="1:30" customFormat="1" ht="15" x14ac:dyDescent="0.25">
      <c r="A204" s="44"/>
      <c r="B204" s="40"/>
      <c r="C204" s="40"/>
      <c r="D204" s="40"/>
      <c r="E204" s="45" t="s">
        <v>44</v>
      </c>
      <c r="F204" s="46"/>
      <c r="G204" s="47"/>
      <c r="H204" s="11"/>
      <c r="I204" s="11"/>
      <c r="J204" s="11"/>
      <c r="K204" s="11"/>
      <c r="L204" s="53">
        <v>6958</v>
      </c>
      <c r="M204" s="49"/>
      <c r="N204" s="49"/>
      <c r="O204" s="49"/>
      <c r="P204" s="49"/>
      <c r="Q204" s="49"/>
      <c r="R204" s="11"/>
      <c r="S204" s="50"/>
      <c r="X204" s="26"/>
      <c r="Y204" s="27"/>
      <c r="Z204" s="37"/>
    </row>
    <row r="205" spans="1:30" customFormat="1" ht="34.5" x14ac:dyDescent="0.25">
      <c r="A205" s="28" t="s">
        <v>160</v>
      </c>
      <c r="B205" s="29" t="s">
        <v>53</v>
      </c>
      <c r="C205" s="81" t="s">
        <v>54</v>
      </c>
      <c r="D205" s="81"/>
      <c r="E205" s="81"/>
      <c r="F205" s="30" t="s">
        <v>48</v>
      </c>
      <c r="G205" s="56">
        <v>0.59789700000000001</v>
      </c>
      <c r="H205" s="32" t="s">
        <v>55</v>
      </c>
      <c r="I205" s="33"/>
      <c r="J205" s="33"/>
      <c r="K205" s="33"/>
      <c r="L205" s="52">
        <v>2523</v>
      </c>
      <c r="M205" s="33"/>
      <c r="N205" s="33"/>
      <c r="O205" s="33"/>
      <c r="P205" s="34">
        <v>0</v>
      </c>
      <c r="Q205" s="34">
        <v>0</v>
      </c>
      <c r="R205" s="34">
        <v>0</v>
      </c>
      <c r="S205" s="34">
        <v>0</v>
      </c>
      <c r="X205" s="26"/>
      <c r="Y205" s="27"/>
      <c r="Z205" s="37" t="s">
        <v>54</v>
      </c>
    </row>
    <row r="206" spans="1:30" customFormat="1" ht="15" x14ac:dyDescent="0.25">
      <c r="A206" s="42"/>
      <c r="B206" s="39"/>
      <c r="C206" s="82" t="s">
        <v>56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3"/>
      <c r="X206" s="26"/>
      <c r="Y206" s="27"/>
      <c r="Z206" s="37"/>
      <c r="AD206" s="2" t="s">
        <v>56</v>
      </c>
    </row>
    <row r="207" spans="1:30" customFormat="1" ht="15" x14ac:dyDescent="0.25">
      <c r="A207" s="44"/>
      <c r="B207" s="86" t="s">
        <v>57</v>
      </c>
      <c r="C207" s="86"/>
      <c r="D207" s="86"/>
      <c r="E207" s="86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1"/>
      <c r="X207" s="26"/>
      <c r="Y207" s="27"/>
      <c r="Z207" s="37"/>
      <c r="AC207" s="2" t="s">
        <v>57</v>
      </c>
    </row>
    <row r="208" spans="1:30" customFormat="1" ht="45" x14ac:dyDescent="0.25">
      <c r="A208" s="28" t="s">
        <v>161</v>
      </c>
      <c r="B208" s="29" t="s">
        <v>59</v>
      </c>
      <c r="C208" s="81" t="s">
        <v>133</v>
      </c>
      <c r="D208" s="81"/>
      <c r="E208" s="81"/>
      <c r="F208" s="30" t="s">
        <v>38</v>
      </c>
      <c r="G208" s="31">
        <v>0.14499999999999999</v>
      </c>
      <c r="H208" s="32">
        <v>73876.52</v>
      </c>
      <c r="I208" s="32">
        <v>50154.78</v>
      </c>
      <c r="J208" s="32">
        <v>11654.45</v>
      </c>
      <c r="K208" s="36">
        <v>168.5</v>
      </c>
      <c r="L208" s="52">
        <v>10712</v>
      </c>
      <c r="M208" s="52">
        <v>7272</v>
      </c>
      <c r="N208" s="52">
        <v>1690</v>
      </c>
      <c r="O208" s="34">
        <v>24</v>
      </c>
      <c r="P208" s="36">
        <v>148.52000000000001</v>
      </c>
      <c r="Q208" s="36">
        <v>21.54</v>
      </c>
      <c r="R208" s="36">
        <v>0.42</v>
      </c>
      <c r="S208" s="36">
        <v>0.06</v>
      </c>
      <c r="X208" s="26"/>
      <c r="Y208" s="27"/>
      <c r="Z208" s="37" t="s">
        <v>133</v>
      </c>
    </row>
    <row r="209" spans="1:31" customFormat="1" ht="15" x14ac:dyDescent="0.25">
      <c r="A209" s="42"/>
      <c r="B209" s="43" t="s">
        <v>35</v>
      </c>
      <c r="C209" s="84" t="s">
        <v>40</v>
      </c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  <c r="R209" s="84"/>
      <c r="S209" s="85"/>
      <c r="X209" s="26"/>
      <c r="Y209" s="27"/>
      <c r="Z209" s="37"/>
      <c r="AB209" s="2" t="s">
        <v>40</v>
      </c>
    </row>
    <row r="210" spans="1:31" customFormat="1" ht="15" x14ac:dyDescent="0.25">
      <c r="A210" s="44"/>
      <c r="B210" s="86" t="s">
        <v>49</v>
      </c>
      <c r="C210" s="86"/>
      <c r="D210" s="86"/>
      <c r="E210" s="86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1"/>
      <c r="X210" s="26"/>
      <c r="Y210" s="27"/>
      <c r="Z210" s="37"/>
      <c r="AC210" s="2" t="s">
        <v>49</v>
      </c>
    </row>
    <row r="211" spans="1:31" customFormat="1" ht="15" x14ac:dyDescent="0.25">
      <c r="A211" s="44"/>
      <c r="B211" s="40"/>
      <c r="C211" s="40"/>
      <c r="D211" s="40"/>
      <c r="E211" s="45" t="s">
        <v>162</v>
      </c>
      <c r="F211" s="46"/>
      <c r="G211" s="47"/>
      <c r="H211" s="11"/>
      <c r="I211" s="11"/>
      <c r="J211" s="11"/>
      <c r="K211" s="11"/>
      <c r="L211" s="53">
        <v>8139</v>
      </c>
      <c r="M211" s="49"/>
      <c r="N211" s="49"/>
      <c r="O211" s="49"/>
      <c r="P211" s="49"/>
      <c r="Q211" s="49"/>
      <c r="R211" s="11"/>
      <c r="S211" s="50"/>
      <c r="X211" s="26"/>
      <c r="Y211" s="27"/>
      <c r="Z211" s="37"/>
    </row>
    <row r="212" spans="1:31" customFormat="1" ht="15" x14ac:dyDescent="0.25">
      <c r="A212" s="44"/>
      <c r="B212" s="40"/>
      <c r="C212" s="40"/>
      <c r="D212" s="40"/>
      <c r="E212" s="45" t="s">
        <v>163</v>
      </c>
      <c r="F212" s="46"/>
      <c r="G212" s="47"/>
      <c r="H212" s="11"/>
      <c r="I212" s="11"/>
      <c r="J212" s="11"/>
      <c r="K212" s="11"/>
      <c r="L212" s="53">
        <v>3923</v>
      </c>
      <c r="M212" s="49"/>
      <c r="N212" s="49"/>
      <c r="O212" s="49"/>
      <c r="P212" s="49"/>
      <c r="Q212" s="49"/>
      <c r="R212" s="11"/>
      <c r="S212" s="50"/>
      <c r="X212" s="26"/>
      <c r="Y212" s="27"/>
      <c r="Z212" s="37"/>
    </row>
    <row r="213" spans="1:31" customFormat="1" ht="15" x14ac:dyDescent="0.25">
      <c r="A213" s="44"/>
      <c r="B213" s="40"/>
      <c r="C213" s="40"/>
      <c r="D213" s="40"/>
      <c r="E213" s="45" t="s">
        <v>44</v>
      </c>
      <c r="F213" s="46"/>
      <c r="G213" s="47"/>
      <c r="H213" s="11"/>
      <c r="I213" s="11"/>
      <c r="J213" s="11"/>
      <c r="K213" s="11"/>
      <c r="L213" s="53">
        <v>24119</v>
      </c>
      <c r="M213" s="49"/>
      <c r="N213" s="49"/>
      <c r="O213" s="49"/>
      <c r="P213" s="49"/>
      <c r="Q213" s="49"/>
      <c r="R213" s="11"/>
      <c r="S213" s="50"/>
      <c r="X213" s="26"/>
      <c r="Y213" s="27"/>
      <c r="Z213" s="37"/>
    </row>
    <row r="214" spans="1:31" customFormat="1" ht="45" x14ac:dyDescent="0.25">
      <c r="A214" s="28" t="s">
        <v>164</v>
      </c>
      <c r="B214" s="29" t="s">
        <v>64</v>
      </c>
      <c r="C214" s="81" t="s">
        <v>65</v>
      </c>
      <c r="D214" s="81"/>
      <c r="E214" s="81"/>
      <c r="F214" s="30" t="s">
        <v>66</v>
      </c>
      <c r="G214" s="31">
        <v>38.351999999999997</v>
      </c>
      <c r="H214" s="32">
        <v>549.32000000000005</v>
      </c>
      <c r="I214" s="33"/>
      <c r="J214" s="33"/>
      <c r="K214" s="33"/>
      <c r="L214" s="52">
        <v>21068</v>
      </c>
      <c r="M214" s="33"/>
      <c r="N214" s="33"/>
      <c r="O214" s="33"/>
      <c r="P214" s="34">
        <v>0</v>
      </c>
      <c r="Q214" s="34">
        <v>0</v>
      </c>
      <c r="R214" s="34">
        <v>0</v>
      </c>
      <c r="S214" s="34">
        <v>0</v>
      </c>
      <c r="X214" s="26"/>
      <c r="Y214" s="27"/>
      <c r="Z214" s="37" t="s">
        <v>65</v>
      </c>
    </row>
    <row r="215" spans="1:31" customFormat="1" ht="15" x14ac:dyDescent="0.25">
      <c r="A215" s="38"/>
      <c r="B215" s="39"/>
      <c r="C215" s="82" t="s">
        <v>165</v>
      </c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3"/>
      <c r="X215" s="26"/>
      <c r="Y215" s="27"/>
      <c r="Z215" s="37"/>
      <c r="AA215" s="2" t="s">
        <v>165</v>
      </c>
    </row>
    <row r="216" spans="1:31" customFormat="1" ht="15" x14ac:dyDescent="0.25">
      <c r="A216" s="42"/>
      <c r="B216" s="43" t="s">
        <v>35</v>
      </c>
      <c r="C216" s="84" t="s">
        <v>40</v>
      </c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5"/>
      <c r="X216" s="26"/>
      <c r="Y216" s="27"/>
      <c r="Z216" s="37"/>
      <c r="AB216" s="2" t="s">
        <v>40</v>
      </c>
    </row>
    <row r="217" spans="1:31" customFormat="1" ht="15" x14ac:dyDescent="0.25">
      <c r="A217" s="44"/>
      <c r="B217" s="86" t="s">
        <v>57</v>
      </c>
      <c r="C217" s="86"/>
      <c r="D217" s="86"/>
      <c r="E217" s="86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1"/>
      <c r="X217" s="26"/>
      <c r="Y217" s="27"/>
      <c r="Z217" s="37"/>
      <c r="AC217" s="2" t="s">
        <v>57</v>
      </c>
    </row>
    <row r="218" spans="1:31" customFormat="1" ht="15" x14ac:dyDescent="0.25">
      <c r="A218" s="87" t="s">
        <v>166</v>
      </c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X218" s="26"/>
      <c r="Y218" s="27"/>
      <c r="Z218" s="37"/>
      <c r="AE218" s="2" t="s">
        <v>166</v>
      </c>
    </row>
    <row r="219" spans="1:31" customFormat="1" ht="45" x14ac:dyDescent="0.25">
      <c r="A219" s="28" t="s">
        <v>167</v>
      </c>
      <c r="B219" s="29" t="s">
        <v>36</v>
      </c>
      <c r="C219" s="81" t="s">
        <v>123</v>
      </c>
      <c r="D219" s="81"/>
      <c r="E219" s="81"/>
      <c r="F219" s="30" t="s">
        <v>38</v>
      </c>
      <c r="G219" s="31">
        <v>9.8000000000000004E-2</v>
      </c>
      <c r="H219" s="32">
        <v>5491.71</v>
      </c>
      <c r="I219" s="32">
        <v>5491.71</v>
      </c>
      <c r="J219" s="33"/>
      <c r="K219" s="33"/>
      <c r="L219" s="34">
        <v>538</v>
      </c>
      <c r="M219" s="34">
        <v>538</v>
      </c>
      <c r="N219" s="33"/>
      <c r="O219" s="33"/>
      <c r="P219" s="35">
        <v>19.100000000000001</v>
      </c>
      <c r="Q219" s="36">
        <v>1.87</v>
      </c>
      <c r="R219" s="34">
        <v>0</v>
      </c>
      <c r="S219" s="34">
        <v>0</v>
      </c>
      <c r="X219" s="26"/>
      <c r="Y219" s="27"/>
      <c r="Z219" s="37" t="s">
        <v>123</v>
      </c>
    </row>
    <row r="220" spans="1:31" customFormat="1" ht="15" x14ac:dyDescent="0.25">
      <c r="A220" s="38"/>
      <c r="B220" s="39"/>
      <c r="C220" s="82" t="s">
        <v>168</v>
      </c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3"/>
      <c r="X220" s="26"/>
      <c r="Y220" s="27"/>
      <c r="Z220" s="37"/>
      <c r="AA220" s="2" t="s">
        <v>168</v>
      </c>
    </row>
    <row r="221" spans="1:31" customFormat="1" ht="15" x14ac:dyDescent="0.25">
      <c r="A221" s="42"/>
      <c r="B221" s="43" t="s">
        <v>35</v>
      </c>
      <c r="C221" s="84" t="s">
        <v>40</v>
      </c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  <c r="Q221" s="84"/>
      <c r="R221" s="84"/>
      <c r="S221" s="85"/>
      <c r="X221" s="26"/>
      <c r="Y221" s="27"/>
      <c r="Z221" s="37"/>
      <c r="AB221" s="2" t="s">
        <v>40</v>
      </c>
    </row>
    <row r="222" spans="1:31" customFormat="1" ht="23.25" x14ac:dyDescent="0.25">
      <c r="A222" s="44"/>
      <c r="B222" s="86" t="s">
        <v>41</v>
      </c>
      <c r="C222" s="86"/>
      <c r="D222" s="86"/>
      <c r="E222" s="86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1"/>
      <c r="X222" s="26"/>
      <c r="Y222" s="27"/>
      <c r="Z222" s="37"/>
      <c r="AC222" s="2" t="s">
        <v>41</v>
      </c>
    </row>
    <row r="223" spans="1:31" customFormat="1" ht="15" x14ac:dyDescent="0.25">
      <c r="A223" s="44"/>
      <c r="B223" s="40"/>
      <c r="C223" s="40"/>
      <c r="D223" s="40"/>
      <c r="E223" s="45" t="s">
        <v>169</v>
      </c>
      <c r="F223" s="46"/>
      <c r="G223" s="47"/>
      <c r="H223" s="11"/>
      <c r="I223" s="11"/>
      <c r="J223" s="11"/>
      <c r="K223" s="11"/>
      <c r="L223" s="48">
        <v>551</v>
      </c>
      <c r="M223" s="49"/>
      <c r="N223" s="49"/>
      <c r="O223" s="49"/>
      <c r="P223" s="49"/>
      <c r="Q223" s="49"/>
      <c r="R223" s="11"/>
      <c r="S223" s="50"/>
      <c r="X223" s="26"/>
      <c r="Y223" s="27"/>
      <c r="Z223" s="37"/>
    </row>
    <row r="224" spans="1:31" customFormat="1" ht="15" x14ac:dyDescent="0.25">
      <c r="A224" s="44"/>
      <c r="B224" s="40"/>
      <c r="C224" s="40"/>
      <c r="D224" s="40"/>
      <c r="E224" s="45" t="s">
        <v>170</v>
      </c>
      <c r="F224" s="46"/>
      <c r="G224" s="47"/>
      <c r="H224" s="11"/>
      <c r="I224" s="11"/>
      <c r="J224" s="11"/>
      <c r="K224" s="11"/>
      <c r="L224" s="48">
        <v>272</v>
      </c>
      <c r="M224" s="49"/>
      <c r="N224" s="49"/>
      <c r="O224" s="49"/>
      <c r="P224" s="49"/>
      <c r="Q224" s="49"/>
      <c r="R224" s="11"/>
      <c r="S224" s="50"/>
      <c r="X224" s="26"/>
      <c r="Y224" s="27"/>
      <c r="Z224" s="37"/>
    </row>
    <row r="225" spans="1:30" customFormat="1" ht="15" x14ac:dyDescent="0.25">
      <c r="A225" s="44"/>
      <c r="B225" s="40"/>
      <c r="C225" s="40"/>
      <c r="D225" s="40"/>
      <c r="E225" s="45" t="s">
        <v>44</v>
      </c>
      <c r="F225" s="46"/>
      <c r="G225" s="47"/>
      <c r="H225" s="11"/>
      <c r="I225" s="11"/>
      <c r="J225" s="11"/>
      <c r="K225" s="11"/>
      <c r="L225" s="53">
        <v>1442</v>
      </c>
      <c r="M225" s="49"/>
      <c r="N225" s="49"/>
      <c r="O225" s="49"/>
      <c r="P225" s="49"/>
      <c r="Q225" s="49"/>
      <c r="R225" s="11"/>
      <c r="S225" s="50"/>
      <c r="X225" s="26"/>
      <c r="Y225" s="27"/>
      <c r="Z225" s="37"/>
    </row>
    <row r="226" spans="1:30" customFormat="1" ht="57" x14ac:dyDescent="0.25">
      <c r="A226" s="28" t="s">
        <v>171</v>
      </c>
      <c r="B226" s="29" t="s">
        <v>46</v>
      </c>
      <c r="C226" s="81" t="s">
        <v>128</v>
      </c>
      <c r="D226" s="81"/>
      <c r="E226" s="81"/>
      <c r="F226" s="30" t="s">
        <v>48</v>
      </c>
      <c r="G226" s="55">
        <v>0.2</v>
      </c>
      <c r="H226" s="32">
        <v>8251.74</v>
      </c>
      <c r="I226" s="32">
        <v>5259.2</v>
      </c>
      <c r="J226" s="36">
        <v>346.24</v>
      </c>
      <c r="K226" s="36">
        <v>152.59</v>
      </c>
      <c r="L226" s="52">
        <v>1650</v>
      </c>
      <c r="M226" s="52">
        <v>1052</v>
      </c>
      <c r="N226" s="34">
        <v>69</v>
      </c>
      <c r="O226" s="34">
        <v>31</v>
      </c>
      <c r="P226" s="35">
        <v>15.8</v>
      </c>
      <c r="Q226" s="36">
        <v>3.16</v>
      </c>
      <c r="R226" s="36">
        <v>0.38</v>
      </c>
      <c r="S226" s="36">
        <v>0.08</v>
      </c>
      <c r="X226" s="26"/>
      <c r="Y226" s="27"/>
      <c r="Z226" s="37" t="s">
        <v>128</v>
      </c>
    </row>
    <row r="227" spans="1:30" customFormat="1" ht="15" x14ac:dyDescent="0.25">
      <c r="A227" s="42"/>
      <c r="B227" s="43" t="s">
        <v>35</v>
      </c>
      <c r="C227" s="84" t="s">
        <v>40</v>
      </c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5"/>
      <c r="X227" s="26"/>
      <c r="Y227" s="27"/>
      <c r="Z227" s="37"/>
      <c r="AB227" s="2" t="s">
        <v>40</v>
      </c>
    </row>
    <row r="228" spans="1:30" customFormat="1" ht="15" x14ac:dyDescent="0.25">
      <c r="A228" s="44"/>
      <c r="B228" s="86" t="s">
        <v>49</v>
      </c>
      <c r="C228" s="86"/>
      <c r="D228" s="86"/>
      <c r="E228" s="86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1"/>
      <c r="X228" s="26"/>
      <c r="Y228" s="27"/>
      <c r="Z228" s="37"/>
      <c r="AC228" s="2" t="s">
        <v>49</v>
      </c>
    </row>
    <row r="229" spans="1:30" customFormat="1" ht="15" x14ac:dyDescent="0.25">
      <c r="A229" s="44"/>
      <c r="B229" s="40"/>
      <c r="C229" s="40"/>
      <c r="D229" s="40"/>
      <c r="E229" s="45" t="s">
        <v>172</v>
      </c>
      <c r="F229" s="46"/>
      <c r="G229" s="47"/>
      <c r="H229" s="11"/>
      <c r="I229" s="11"/>
      <c r="J229" s="11"/>
      <c r="K229" s="11"/>
      <c r="L229" s="53">
        <v>1209</v>
      </c>
      <c r="M229" s="49"/>
      <c r="N229" s="49"/>
      <c r="O229" s="49"/>
      <c r="P229" s="49"/>
      <c r="Q229" s="49"/>
      <c r="R229" s="11"/>
      <c r="S229" s="50"/>
      <c r="X229" s="26"/>
      <c r="Y229" s="27"/>
      <c r="Z229" s="37"/>
    </row>
    <row r="230" spans="1:30" customFormat="1" ht="15" x14ac:dyDescent="0.25">
      <c r="A230" s="44"/>
      <c r="B230" s="40"/>
      <c r="C230" s="40"/>
      <c r="D230" s="40"/>
      <c r="E230" s="45" t="s">
        <v>173</v>
      </c>
      <c r="F230" s="46"/>
      <c r="G230" s="47"/>
      <c r="H230" s="11"/>
      <c r="I230" s="11"/>
      <c r="J230" s="11"/>
      <c r="K230" s="11"/>
      <c r="L230" s="48">
        <v>583</v>
      </c>
      <c r="M230" s="49"/>
      <c r="N230" s="49"/>
      <c r="O230" s="49"/>
      <c r="P230" s="49"/>
      <c r="Q230" s="49"/>
      <c r="R230" s="11"/>
      <c r="S230" s="50"/>
      <c r="X230" s="26"/>
      <c r="Y230" s="27"/>
      <c r="Z230" s="37"/>
    </row>
    <row r="231" spans="1:30" customFormat="1" ht="15" x14ac:dyDescent="0.25">
      <c r="A231" s="44"/>
      <c r="B231" s="40"/>
      <c r="C231" s="40"/>
      <c r="D231" s="40"/>
      <c r="E231" s="45" t="s">
        <v>44</v>
      </c>
      <c r="F231" s="46"/>
      <c r="G231" s="47"/>
      <c r="H231" s="11"/>
      <c r="I231" s="11"/>
      <c r="J231" s="11"/>
      <c r="K231" s="11"/>
      <c r="L231" s="53">
        <v>3610</v>
      </c>
      <c r="M231" s="49"/>
      <c r="N231" s="49"/>
      <c r="O231" s="49"/>
      <c r="P231" s="49"/>
      <c r="Q231" s="49"/>
      <c r="R231" s="11"/>
      <c r="S231" s="50"/>
      <c r="X231" s="26"/>
      <c r="Y231" s="27"/>
      <c r="Z231" s="37"/>
    </row>
    <row r="232" spans="1:30" customFormat="1" ht="34.5" x14ac:dyDescent="0.25">
      <c r="A232" s="28" t="s">
        <v>174</v>
      </c>
      <c r="B232" s="29" t="s">
        <v>53</v>
      </c>
      <c r="C232" s="81" t="s">
        <v>54</v>
      </c>
      <c r="D232" s="81"/>
      <c r="E232" s="81"/>
      <c r="F232" s="30" t="s">
        <v>48</v>
      </c>
      <c r="G232" s="51">
        <v>0.31</v>
      </c>
      <c r="H232" s="32" t="s">
        <v>55</v>
      </c>
      <c r="I232" s="33"/>
      <c r="J232" s="33"/>
      <c r="K232" s="33"/>
      <c r="L232" s="52">
        <v>1308</v>
      </c>
      <c r="M232" s="33"/>
      <c r="N232" s="33"/>
      <c r="O232" s="33"/>
      <c r="P232" s="34">
        <v>0</v>
      </c>
      <c r="Q232" s="34">
        <v>0</v>
      </c>
      <c r="R232" s="34">
        <v>0</v>
      </c>
      <c r="S232" s="34">
        <v>0</v>
      </c>
      <c r="X232" s="26"/>
      <c r="Y232" s="27"/>
      <c r="Z232" s="37" t="s">
        <v>54</v>
      </c>
    </row>
    <row r="233" spans="1:30" customFormat="1" ht="15" x14ac:dyDescent="0.25">
      <c r="A233" s="42"/>
      <c r="B233" s="39"/>
      <c r="C233" s="82" t="s">
        <v>56</v>
      </c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3"/>
      <c r="X233" s="26"/>
      <c r="Y233" s="27"/>
      <c r="Z233" s="37"/>
      <c r="AD233" s="2" t="s">
        <v>56</v>
      </c>
    </row>
    <row r="234" spans="1:30" customFormat="1" ht="15" x14ac:dyDescent="0.25">
      <c r="A234" s="44"/>
      <c r="B234" s="86" t="s">
        <v>57</v>
      </c>
      <c r="C234" s="86"/>
      <c r="D234" s="86"/>
      <c r="E234" s="86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1"/>
      <c r="X234" s="26"/>
      <c r="Y234" s="27"/>
      <c r="Z234" s="37"/>
      <c r="AC234" s="2" t="s">
        <v>57</v>
      </c>
    </row>
    <row r="235" spans="1:30" customFormat="1" ht="45" x14ac:dyDescent="0.25">
      <c r="A235" s="28" t="s">
        <v>175</v>
      </c>
      <c r="B235" s="29" t="s">
        <v>59</v>
      </c>
      <c r="C235" s="81" t="s">
        <v>133</v>
      </c>
      <c r="D235" s="81"/>
      <c r="E235" s="81"/>
      <c r="F235" s="30" t="s">
        <v>38</v>
      </c>
      <c r="G235" s="31">
        <v>9.8000000000000004E-2</v>
      </c>
      <c r="H235" s="32">
        <v>73876.52</v>
      </c>
      <c r="I235" s="32">
        <v>50154.78</v>
      </c>
      <c r="J235" s="32">
        <v>11654.45</v>
      </c>
      <c r="K235" s="36">
        <v>168.5</v>
      </c>
      <c r="L235" s="52">
        <v>7240</v>
      </c>
      <c r="M235" s="52">
        <v>4915</v>
      </c>
      <c r="N235" s="52">
        <v>1142</v>
      </c>
      <c r="O235" s="34">
        <v>17</v>
      </c>
      <c r="P235" s="36">
        <v>148.52000000000001</v>
      </c>
      <c r="Q235" s="36">
        <v>14.56</v>
      </c>
      <c r="R235" s="36">
        <v>0.42</v>
      </c>
      <c r="S235" s="36">
        <v>0.04</v>
      </c>
      <c r="X235" s="26"/>
      <c r="Y235" s="27"/>
      <c r="Z235" s="37" t="s">
        <v>133</v>
      </c>
    </row>
    <row r="236" spans="1:30" customFormat="1" ht="15" x14ac:dyDescent="0.25">
      <c r="A236" s="42"/>
      <c r="B236" s="43" t="s">
        <v>35</v>
      </c>
      <c r="C236" s="84" t="s">
        <v>40</v>
      </c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5"/>
      <c r="X236" s="26"/>
      <c r="Y236" s="27"/>
      <c r="Z236" s="37"/>
      <c r="AB236" s="2" t="s">
        <v>40</v>
      </c>
    </row>
    <row r="237" spans="1:30" customFormat="1" ht="15" x14ac:dyDescent="0.25">
      <c r="A237" s="44"/>
      <c r="B237" s="86" t="s">
        <v>49</v>
      </c>
      <c r="C237" s="86"/>
      <c r="D237" s="86"/>
      <c r="E237" s="86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1"/>
      <c r="X237" s="26"/>
      <c r="Y237" s="27"/>
      <c r="Z237" s="37"/>
      <c r="AC237" s="2" t="s">
        <v>49</v>
      </c>
    </row>
    <row r="238" spans="1:30" customFormat="1" ht="15" x14ac:dyDescent="0.25">
      <c r="A238" s="44"/>
      <c r="B238" s="40"/>
      <c r="C238" s="40"/>
      <c r="D238" s="40"/>
      <c r="E238" s="45" t="s">
        <v>176</v>
      </c>
      <c r="F238" s="46"/>
      <c r="G238" s="47"/>
      <c r="H238" s="11"/>
      <c r="I238" s="11"/>
      <c r="J238" s="11"/>
      <c r="K238" s="11"/>
      <c r="L238" s="53">
        <v>5502</v>
      </c>
      <c r="M238" s="49"/>
      <c r="N238" s="49"/>
      <c r="O238" s="49"/>
      <c r="P238" s="49"/>
      <c r="Q238" s="49"/>
      <c r="R238" s="11"/>
      <c r="S238" s="50"/>
      <c r="X238" s="26"/>
      <c r="Y238" s="27"/>
      <c r="Z238" s="37"/>
    </row>
    <row r="239" spans="1:30" customFormat="1" ht="15" x14ac:dyDescent="0.25">
      <c r="A239" s="44"/>
      <c r="B239" s="40"/>
      <c r="C239" s="40"/>
      <c r="D239" s="40"/>
      <c r="E239" s="45" t="s">
        <v>177</v>
      </c>
      <c r="F239" s="46"/>
      <c r="G239" s="47"/>
      <c r="H239" s="11"/>
      <c r="I239" s="11"/>
      <c r="J239" s="11"/>
      <c r="K239" s="11"/>
      <c r="L239" s="53">
        <v>2652</v>
      </c>
      <c r="M239" s="49"/>
      <c r="N239" s="49"/>
      <c r="O239" s="49"/>
      <c r="P239" s="49"/>
      <c r="Q239" s="49"/>
      <c r="R239" s="11"/>
      <c r="S239" s="50"/>
      <c r="X239" s="26"/>
      <c r="Y239" s="27"/>
      <c r="Z239" s="37"/>
    </row>
    <row r="240" spans="1:30" customFormat="1" ht="15" x14ac:dyDescent="0.25">
      <c r="A240" s="44"/>
      <c r="B240" s="40"/>
      <c r="C240" s="40"/>
      <c r="D240" s="40"/>
      <c r="E240" s="45" t="s">
        <v>44</v>
      </c>
      <c r="F240" s="46"/>
      <c r="G240" s="47"/>
      <c r="H240" s="11"/>
      <c r="I240" s="11"/>
      <c r="J240" s="11"/>
      <c r="K240" s="11"/>
      <c r="L240" s="53">
        <v>16302</v>
      </c>
      <c r="M240" s="49"/>
      <c r="N240" s="49"/>
      <c r="O240" s="49"/>
      <c r="P240" s="49"/>
      <c r="Q240" s="49"/>
      <c r="R240" s="11"/>
      <c r="S240" s="50"/>
      <c r="X240" s="26"/>
      <c r="Y240" s="27"/>
      <c r="Z240" s="37"/>
    </row>
    <row r="241" spans="1:33" customFormat="1" ht="45" x14ac:dyDescent="0.25">
      <c r="A241" s="28" t="s">
        <v>178</v>
      </c>
      <c r="B241" s="29" t="s">
        <v>64</v>
      </c>
      <c r="C241" s="81" t="s">
        <v>65</v>
      </c>
      <c r="D241" s="81"/>
      <c r="E241" s="81"/>
      <c r="F241" s="30" t="s">
        <v>66</v>
      </c>
      <c r="G241" s="31">
        <v>25.920999999999999</v>
      </c>
      <c r="H241" s="32">
        <v>549.32000000000005</v>
      </c>
      <c r="I241" s="33"/>
      <c r="J241" s="33"/>
      <c r="K241" s="33"/>
      <c r="L241" s="52">
        <v>14239</v>
      </c>
      <c r="M241" s="33"/>
      <c r="N241" s="33"/>
      <c r="O241" s="33"/>
      <c r="P241" s="34">
        <v>0</v>
      </c>
      <c r="Q241" s="34">
        <v>0</v>
      </c>
      <c r="R241" s="34">
        <v>0</v>
      </c>
      <c r="S241" s="34">
        <v>0</v>
      </c>
      <c r="X241" s="26"/>
      <c r="Y241" s="27"/>
      <c r="Z241" s="37" t="s">
        <v>65</v>
      </c>
    </row>
    <row r="242" spans="1:33" customFormat="1" ht="15" x14ac:dyDescent="0.25">
      <c r="A242" s="38"/>
      <c r="B242" s="39"/>
      <c r="C242" s="82" t="s">
        <v>179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3"/>
      <c r="X242" s="26"/>
      <c r="Y242" s="27"/>
      <c r="Z242" s="37"/>
      <c r="AA242" s="2" t="s">
        <v>179</v>
      </c>
    </row>
    <row r="243" spans="1:33" customFormat="1" ht="15" x14ac:dyDescent="0.25">
      <c r="A243" s="42"/>
      <c r="B243" s="43" t="s">
        <v>35</v>
      </c>
      <c r="C243" s="84" t="s">
        <v>40</v>
      </c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R243" s="84"/>
      <c r="S243" s="85"/>
      <c r="X243" s="26"/>
      <c r="Y243" s="27"/>
      <c r="Z243" s="37"/>
      <c r="AB243" s="2" t="s">
        <v>40</v>
      </c>
    </row>
    <row r="244" spans="1:33" customFormat="1" ht="15" x14ac:dyDescent="0.25">
      <c r="A244" s="44"/>
      <c r="B244" s="86" t="s">
        <v>57</v>
      </c>
      <c r="C244" s="86"/>
      <c r="D244" s="86"/>
      <c r="E244" s="86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1"/>
      <c r="X244" s="26"/>
      <c r="Y244" s="27"/>
      <c r="Z244" s="37"/>
      <c r="AC244" s="2" t="s">
        <v>57</v>
      </c>
    </row>
    <row r="245" spans="1:33" customFormat="1" ht="15" x14ac:dyDescent="0.25">
      <c r="A245" s="80" t="s">
        <v>180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X245" s="26"/>
      <c r="Y245" s="27" t="s">
        <v>180</v>
      </c>
      <c r="Z245" s="37"/>
    </row>
    <row r="246" spans="1:33" customFormat="1" ht="45.75" x14ac:dyDescent="0.25">
      <c r="A246" s="28" t="s">
        <v>181</v>
      </c>
      <c r="B246" s="29" t="s">
        <v>182</v>
      </c>
      <c r="C246" s="81" t="s">
        <v>183</v>
      </c>
      <c r="D246" s="81"/>
      <c r="E246" s="81"/>
      <c r="F246" s="30" t="s">
        <v>184</v>
      </c>
      <c r="G246" s="56">
        <v>0.268372</v>
      </c>
      <c r="H246" s="32">
        <v>582.38</v>
      </c>
      <c r="I246" s="33"/>
      <c r="J246" s="36">
        <v>582.38</v>
      </c>
      <c r="K246" s="33"/>
      <c r="L246" s="34">
        <v>156</v>
      </c>
      <c r="M246" s="33"/>
      <c r="N246" s="34">
        <v>156</v>
      </c>
      <c r="O246" s="33"/>
      <c r="P246" s="34">
        <v>0</v>
      </c>
      <c r="Q246" s="34">
        <v>0</v>
      </c>
      <c r="R246" s="34">
        <v>0</v>
      </c>
      <c r="S246" s="34">
        <v>0</v>
      </c>
      <c r="X246" s="26"/>
      <c r="Y246" s="27"/>
      <c r="Z246" s="37" t="s">
        <v>183</v>
      </c>
    </row>
    <row r="247" spans="1:33" customFormat="1" ht="15" x14ac:dyDescent="0.25">
      <c r="A247" s="38"/>
      <c r="B247" s="39"/>
      <c r="C247" s="82" t="s">
        <v>185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3"/>
      <c r="X247" s="26"/>
      <c r="Y247" s="27"/>
      <c r="Z247" s="37"/>
      <c r="AA247" s="2" t="s">
        <v>185</v>
      </c>
    </row>
    <row r="248" spans="1:33" customFormat="1" ht="15" x14ac:dyDescent="0.25">
      <c r="A248" s="42"/>
      <c r="B248" s="43" t="s">
        <v>45</v>
      </c>
      <c r="C248" s="84" t="s">
        <v>186</v>
      </c>
      <c r="D248" s="84"/>
      <c r="E248" s="84"/>
      <c r="F248" s="84"/>
      <c r="G248" s="84"/>
      <c r="H248" s="84"/>
      <c r="I248" s="84"/>
      <c r="J248" s="84"/>
      <c r="K248" s="84"/>
      <c r="L248" s="84"/>
      <c r="M248" s="84"/>
      <c r="N248" s="84"/>
      <c r="O248" s="84"/>
      <c r="P248" s="84"/>
      <c r="Q248" s="84"/>
      <c r="R248" s="84"/>
      <c r="S248" s="85"/>
      <c r="X248" s="26"/>
      <c r="Y248" s="27"/>
      <c r="Z248" s="37"/>
      <c r="AB248" s="2" t="s">
        <v>186</v>
      </c>
    </row>
    <row r="249" spans="1:33" customFormat="1" ht="15" x14ac:dyDescent="0.25">
      <c r="A249" s="44"/>
      <c r="B249" s="86" t="s">
        <v>187</v>
      </c>
      <c r="C249" s="86"/>
      <c r="D249" s="86"/>
      <c r="E249" s="86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1"/>
      <c r="X249" s="26"/>
      <c r="Y249" s="27"/>
      <c r="Z249" s="37"/>
      <c r="AC249" s="2" t="s">
        <v>187</v>
      </c>
    </row>
    <row r="250" spans="1:33" customFormat="1" ht="57" x14ac:dyDescent="0.25">
      <c r="A250" s="28" t="s">
        <v>188</v>
      </c>
      <c r="B250" s="29" t="s">
        <v>189</v>
      </c>
      <c r="C250" s="81" t="s">
        <v>190</v>
      </c>
      <c r="D250" s="81"/>
      <c r="E250" s="81"/>
      <c r="F250" s="30" t="s">
        <v>184</v>
      </c>
      <c r="G250" s="56">
        <v>0.268372</v>
      </c>
      <c r="H250" s="32">
        <v>52.3</v>
      </c>
      <c r="I250" s="33"/>
      <c r="J250" s="36">
        <v>52.3</v>
      </c>
      <c r="K250" s="33"/>
      <c r="L250" s="34">
        <v>14</v>
      </c>
      <c r="M250" s="33"/>
      <c r="N250" s="34">
        <v>14</v>
      </c>
      <c r="O250" s="33"/>
      <c r="P250" s="34">
        <v>0</v>
      </c>
      <c r="Q250" s="34">
        <v>0</v>
      </c>
      <c r="R250" s="34">
        <v>0</v>
      </c>
      <c r="S250" s="34">
        <v>0</v>
      </c>
      <c r="X250" s="26"/>
      <c r="Y250" s="27"/>
      <c r="Z250" s="37" t="s">
        <v>190</v>
      </c>
    </row>
    <row r="251" spans="1:33" customFormat="1" ht="15" x14ac:dyDescent="0.25">
      <c r="A251" s="42"/>
      <c r="B251" s="43" t="s">
        <v>45</v>
      </c>
      <c r="C251" s="84" t="s">
        <v>186</v>
      </c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5"/>
      <c r="X251" s="26"/>
      <c r="Y251" s="27"/>
      <c r="Z251" s="37"/>
      <c r="AB251" s="2" t="s">
        <v>186</v>
      </c>
    </row>
    <row r="252" spans="1:33" customFormat="1" ht="15" x14ac:dyDescent="0.25">
      <c r="A252" s="44"/>
      <c r="B252" s="86" t="s">
        <v>187</v>
      </c>
      <c r="C252" s="86"/>
      <c r="D252" s="86"/>
      <c r="E252" s="86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1"/>
      <c r="X252" s="26"/>
      <c r="Y252" s="27"/>
      <c r="Z252" s="37"/>
      <c r="AC252" s="2" t="s">
        <v>187</v>
      </c>
    </row>
    <row r="253" spans="1:33" customFormat="1" ht="15" x14ac:dyDescent="0.25">
      <c r="A253" s="88" t="s">
        <v>191</v>
      </c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52">
        <v>503406</v>
      </c>
      <c r="M253" s="52">
        <v>193208</v>
      </c>
      <c r="N253" s="52">
        <v>15802</v>
      </c>
      <c r="O253" s="52">
        <v>1839</v>
      </c>
      <c r="P253" s="58"/>
      <c r="Q253" s="59">
        <v>582.4</v>
      </c>
      <c r="R253" s="58"/>
      <c r="S253" s="60">
        <v>4.58</v>
      </c>
      <c r="X253" s="26"/>
      <c r="Y253" s="27"/>
      <c r="Z253" s="37"/>
      <c r="AG253" s="37" t="s">
        <v>191</v>
      </c>
    </row>
    <row r="254" spans="1:33" customFormat="1" ht="15" x14ac:dyDescent="0.25">
      <c r="A254" s="88" t="s">
        <v>192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52">
        <v>534732</v>
      </c>
      <c r="M254" s="52">
        <v>222189</v>
      </c>
      <c r="N254" s="52">
        <v>18147</v>
      </c>
      <c r="O254" s="52">
        <v>2115</v>
      </c>
      <c r="P254" s="58"/>
      <c r="Q254" s="60">
        <v>669.76</v>
      </c>
      <c r="R254" s="58"/>
      <c r="S254" s="60">
        <v>5.27</v>
      </c>
      <c r="X254" s="26"/>
      <c r="Y254" s="27"/>
      <c r="Z254" s="37"/>
      <c r="AG254" s="37" t="s">
        <v>192</v>
      </c>
    </row>
    <row r="255" spans="1:33" customFormat="1" ht="15" x14ac:dyDescent="0.25">
      <c r="A255" s="88" t="s">
        <v>193</v>
      </c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52">
        <v>216242</v>
      </c>
      <c r="M255" s="33"/>
      <c r="N255" s="33"/>
      <c r="O255" s="33"/>
      <c r="P255" s="58"/>
      <c r="Q255" s="58"/>
      <c r="R255" s="58"/>
      <c r="S255" s="58"/>
      <c r="X255" s="26"/>
      <c r="Y255" s="27"/>
      <c r="Z255" s="37"/>
      <c r="AG255" s="37" t="s">
        <v>193</v>
      </c>
    </row>
    <row r="256" spans="1:33" customFormat="1" ht="15" x14ac:dyDescent="0.25">
      <c r="A256" s="88" t="s">
        <v>194</v>
      </c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52">
        <v>104404</v>
      </c>
      <c r="M256" s="33"/>
      <c r="N256" s="33"/>
      <c r="O256" s="33"/>
      <c r="P256" s="58"/>
      <c r="Q256" s="58"/>
      <c r="R256" s="58"/>
      <c r="S256" s="58"/>
      <c r="X256" s="26"/>
      <c r="Y256" s="27"/>
      <c r="Z256" s="37"/>
      <c r="AG256" s="37" t="s">
        <v>194</v>
      </c>
    </row>
    <row r="257" spans="1:34" customFormat="1" ht="15" x14ac:dyDescent="0.25">
      <c r="A257" s="88" t="s">
        <v>195</v>
      </c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52">
        <v>855378</v>
      </c>
      <c r="M257" s="33"/>
      <c r="N257" s="33"/>
      <c r="O257" s="33"/>
      <c r="P257" s="58"/>
      <c r="Q257" s="60">
        <v>669.76</v>
      </c>
      <c r="R257" s="58"/>
      <c r="S257" s="60">
        <v>5.27</v>
      </c>
      <c r="X257" s="26"/>
      <c r="Y257" s="27"/>
      <c r="Z257" s="37"/>
      <c r="AG257" s="37" t="s">
        <v>195</v>
      </c>
    </row>
    <row r="258" spans="1:34" customFormat="1" ht="15" x14ac:dyDescent="0.25">
      <c r="A258" s="88" t="s">
        <v>196</v>
      </c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52">
        <v>35198</v>
      </c>
      <c r="M258" s="33"/>
      <c r="N258" s="33"/>
      <c r="O258" s="33"/>
      <c r="P258" s="58"/>
      <c r="Q258" s="58"/>
      <c r="R258" s="58"/>
      <c r="S258" s="58"/>
      <c r="X258" s="26"/>
      <c r="Y258" s="27"/>
      <c r="Z258" s="37"/>
      <c r="AG258" s="37" t="s">
        <v>196</v>
      </c>
    </row>
    <row r="259" spans="1:34" customFormat="1" ht="15" x14ac:dyDescent="0.25">
      <c r="A259" s="79" t="s">
        <v>197</v>
      </c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X259" s="26" t="s">
        <v>197</v>
      </c>
      <c r="Y259" s="27"/>
      <c r="Z259" s="37"/>
      <c r="AG259" s="37"/>
    </row>
    <row r="260" spans="1:34" customFormat="1" ht="15" x14ac:dyDescent="0.25">
      <c r="A260" s="80" t="s">
        <v>198</v>
      </c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X260" s="26"/>
      <c r="Y260" s="27" t="s">
        <v>198</v>
      </c>
      <c r="Z260" s="37"/>
      <c r="AG260" s="37"/>
    </row>
    <row r="261" spans="1:34" customFormat="1" ht="79.5" x14ac:dyDescent="0.25">
      <c r="A261" s="28" t="s">
        <v>199</v>
      </c>
      <c r="B261" s="29" t="s">
        <v>200</v>
      </c>
      <c r="C261" s="81" t="s">
        <v>201</v>
      </c>
      <c r="D261" s="81"/>
      <c r="E261" s="81"/>
      <c r="F261" s="30" t="s">
        <v>184</v>
      </c>
      <c r="G261" s="57">
        <v>54.796239999999997</v>
      </c>
      <c r="H261" s="32">
        <v>302.44</v>
      </c>
      <c r="I261" s="33"/>
      <c r="J261" s="33"/>
      <c r="K261" s="33"/>
      <c r="L261" s="52">
        <v>16573</v>
      </c>
      <c r="M261" s="33"/>
      <c r="N261" s="33"/>
      <c r="O261" s="33"/>
      <c r="P261" s="34">
        <v>0</v>
      </c>
      <c r="Q261" s="34">
        <v>0</v>
      </c>
      <c r="R261" s="34">
        <v>0</v>
      </c>
      <c r="S261" s="34">
        <v>0</v>
      </c>
      <c r="X261" s="26"/>
      <c r="Y261" s="27"/>
      <c r="Z261" s="37" t="s">
        <v>201</v>
      </c>
      <c r="AG261" s="37"/>
    </row>
    <row r="262" spans="1:34" customFormat="1" ht="15" x14ac:dyDescent="0.25">
      <c r="A262" s="38"/>
      <c r="B262" s="39"/>
      <c r="C262" s="82" t="s">
        <v>202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3"/>
      <c r="X262" s="26"/>
      <c r="Y262" s="27"/>
      <c r="Z262" s="37"/>
      <c r="AA262" s="2" t="s">
        <v>202</v>
      </c>
      <c r="AG262" s="37"/>
    </row>
    <row r="263" spans="1:34" customFormat="1" ht="15" x14ac:dyDescent="0.25">
      <c r="A263" s="42"/>
      <c r="B263" s="61"/>
      <c r="C263" s="84" t="s">
        <v>203</v>
      </c>
      <c r="D263" s="84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  <c r="R263" s="84"/>
      <c r="S263" s="85"/>
      <c r="X263" s="26"/>
      <c r="Y263" s="27"/>
      <c r="Z263" s="37"/>
      <c r="AG263" s="37"/>
      <c r="AH263" s="2" t="s">
        <v>203</v>
      </c>
    </row>
    <row r="264" spans="1:34" customFormat="1" ht="15" x14ac:dyDescent="0.25">
      <c r="A264" s="42"/>
      <c r="B264" s="43" t="s">
        <v>45</v>
      </c>
      <c r="C264" s="84" t="s">
        <v>186</v>
      </c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  <c r="R264" s="84"/>
      <c r="S264" s="85"/>
      <c r="X264" s="26"/>
      <c r="Y264" s="27"/>
      <c r="Z264" s="37"/>
      <c r="AB264" s="2" t="s">
        <v>186</v>
      </c>
      <c r="AG264" s="37"/>
    </row>
    <row r="265" spans="1:34" customFormat="1" ht="15" x14ac:dyDescent="0.25">
      <c r="A265" s="44"/>
      <c r="B265" s="86" t="s">
        <v>204</v>
      </c>
      <c r="C265" s="86"/>
      <c r="D265" s="86"/>
      <c r="E265" s="86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1"/>
      <c r="X265" s="26"/>
      <c r="Y265" s="27"/>
      <c r="Z265" s="37"/>
      <c r="AC265" s="2" t="s">
        <v>204</v>
      </c>
      <c r="AG265" s="37"/>
    </row>
    <row r="266" spans="1:34" customFormat="1" ht="57" x14ac:dyDescent="0.25">
      <c r="A266" s="28" t="s">
        <v>205</v>
      </c>
      <c r="B266" s="29" t="s">
        <v>206</v>
      </c>
      <c r="C266" s="81" t="s">
        <v>207</v>
      </c>
      <c r="D266" s="81"/>
      <c r="E266" s="81"/>
      <c r="F266" s="30" t="s">
        <v>184</v>
      </c>
      <c r="G266" s="57">
        <v>33.805120000000002</v>
      </c>
      <c r="H266" s="32">
        <v>226.56</v>
      </c>
      <c r="I266" s="33"/>
      <c r="J266" s="33"/>
      <c r="K266" s="33"/>
      <c r="L266" s="52">
        <v>7659</v>
      </c>
      <c r="M266" s="33"/>
      <c r="N266" s="33"/>
      <c r="O266" s="33"/>
      <c r="P266" s="34">
        <v>0</v>
      </c>
      <c r="Q266" s="34">
        <v>0</v>
      </c>
      <c r="R266" s="34">
        <v>0</v>
      </c>
      <c r="S266" s="34">
        <v>0</v>
      </c>
      <c r="X266" s="26"/>
      <c r="Y266" s="27"/>
      <c r="Z266" s="37" t="s">
        <v>207</v>
      </c>
      <c r="AG266" s="37"/>
    </row>
    <row r="267" spans="1:34" customFormat="1" ht="15" x14ac:dyDescent="0.25">
      <c r="A267" s="38"/>
      <c r="B267" s="39"/>
      <c r="C267" s="82" t="s">
        <v>208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3"/>
      <c r="X267" s="26"/>
      <c r="Y267" s="27"/>
      <c r="Z267" s="37"/>
      <c r="AA267" s="2" t="s">
        <v>208</v>
      </c>
      <c r="AG267" s="37"/>
    </row>
    <row r="268" spans="1:34" customFormat="1" ht="15" x14ac:dyDescent="0.25">
      <c r="A268" s="42"/>
      <c r="B268" s="61"/>
      <c r="C268" s="84" t="s">
        <v>203</v>
      </c>
      <c r="D268" s="84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  <c r="R268" s="84"/>
      <c r="S268" s="85"/>
      <c r="X268" s="26"/>
      <c r="Y268" s="27"/>
      <c r="Z268" s="37"/>
      <c r="AG268" s="37"/>
      <c r="AH268" s="2" t="s">
        <v>203</v>
      </c>
    </row>
    <row r="269" spans="1:34" customFormat="1" ht="15" x14ac:dyDescent="0.25">
      <c r="A269" s="42"/>
      <c r="B269" s="43" t="s">
        <v>45</v>
      </c>
      <c r="C269" s="84" t="s">
        <v>186</v>
      </c>
      <c r="D269" s="84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  <c r="R269" s="84"/>
      <c r="S269" s="85"/>
      <c r="X269" s="26"/>
      <c r="Y269" s="27"/>
      <c r="Z269" s="37"/>
      <c r="AB269" s="2" t="s">
        <v>186</v>
      </c>
      <c r="AG269" s="37"/>
    </row>
    <row r="270" spans="1:34" customFormat="1" ht="15" x14ac:dyDescent="0.25">
      <c r="A270" s="44"/>
      <c r="B270" s="86" t="s">
        <v>204</v>
      </c>
      <c r="C270" s="86"/>
      <c r="D270" s="86"/>
      <c r="E270" s="86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1"/>
      <c r="X270" s="26"/>
      <c r="Y270" s="27"/>
      <c r="Z270" s="37"/>
      <c r="AC270" s="2" t="s">
        <v>204</v>
      </c>
      <c r="AG270" s="37"/>
    </row>
    <row r="271" spans="1:34" customFormat="1" ht="15" x14ac:dyDescent="0.25">
      <c r="A271" s="80" t="s">
        <v>209</v>
      </c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X271" s="26"/>
      <c r="Y271" s="27" t="s">
        <v>209</v>
      </c>
      <c r="Z271" s="37"/>
      <c r="AG271" s="37"/>
    </row>
    <row r="272" spans="1:34" customFormat="1" ht="102" x14ac:dyDescent="0.25">
      <c r="A272" s="28" t="s">
        <v>210</v>
      </c>
      <c r="B272" s="29" t="s">
        <v>211</v>
      </c>
      <c r="C272" s="81" t="s">
        <v>212</v>
      </c>
      <c r="D272" s="81"/>
      <c r="E272" s="81"/>
      <c r="F272" s="30" t="s">
        <v>184</v>
      </c>
      <c r="G272" s="57">
        <v>88.60136</v>
      </c>
      <c r="H272" s="32">
        <v>99.86</v>
      </c>
      <c r="I272" s="33"/>
      <c r="J272" s="33"/>
      <c r="K272" s="33"/>
      <c r="L272" s="52">
        <v>8848</v>
      </c>
      <c r="M272" s="33"/>
      <c r="N272" s="33"/>
      <c r="O272" s="33"/>
      <c r="P272" s="34">
        <v>0</v>
      </c>
      <c r="Q272" s="34">
        <v>0</v>
      </c>
      <c r="R272" s="34">
        <v>0</v>
      </c>
      <c r="S272" s="34">
        <v>0</v>
      </c>
      <c r="X272" s="26"/>
      <c r="Y272" s="27"/>
      <c r="Z272" s="37" t="s">
        <v>212</v>
      </c>
      <c r="AG272" s="37"/>
    </row>
    <row r="273" spans="1:33" customFormat="1" ht="15" x14ac:dyDescent="0.25">
      <c r="A273" s="38"/>
      <c r="B273" s="39"/>
      <c r="C273" s="82" t="s">
        <v>213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3"/>
      <c r="X273" s="26"/>
      <c r="Y273" s="27"/>
      <c r="Z273" s="37"/>
      <c r="AA273" s="2" t="s">
        <v>213</v>
      </c>
      <c r="AG273" s="37"/>
    </row>
    <row r="274" spans="1:33" customFormat="1" ht="15" x14ac:dyDescent="0.25">
      <c r="A274" s="42"/>
      <c r="B274" s="43" t="s">
        <v>45</v>
      </c>
      <c r="C274" s="84" t="s">
        <v>186</v>
      </c>
      <c r="D274" s="84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  <c r="R274" s="84"/>
      <c r="S274" s="85"/>
      <c r="X274" s="26"/>
      <c r="Y274" s="27"/>
      <c r="Z274" s="37"/>
      <c r="AB274" s="2" t="s">
        <v>186</v>
      </c>
      <c r="AG274" s="37"/>
    </row>
    <row r="275" spans="1:33" customFormat="1" ht="15" x14ac:dyDescent="0.25">
      <c r="A275" s="44"/>
      <c r="B275" s="86" t="s">
        <v>214</v>
      </c>
      <c r="C275" s="86"/>
      <c r="D275" s="86"/>
      <c r="E275" s="86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1"/>
      <c r="X275" s="26"/>
      <c r="Y275" s="27"/>
      <c r="Z275" s="37"/>
      <c r="AC275" s="2" t="s">
        <v>214</v>
      </c>
      <c r="AG275" s="37"/>
    </row>
    <row r="276" spans="1:33" customFormat="1" ht="15" x14ac:dyDescent="0.25">
      <c r="A276" s="80" t="s">
        <v>215</v>
      </c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X276" s="26"/>
      <c r="Y276" s="27" t="s">
        <v>215</v>
      </c>
      <c r="Z276" s="37"/>
      <c r="AG276" s="37"/>
    </row>
    <row r="277" spans="1:33" customFormat="1" ht="45.75" x14ac:dyDescent="0.25">
      <c r="A277" s="28" t="s">
        <v>216</v>
      </c>
      <c r="B277" s="29" t="s">
        <v>217</v>
      </c>
      <c r="C277" s="81" t="s">
        <v>218</v>
      </c>
      <c r="D277" s="81"/>
      <c r="E277" s="81"/>
      <c r="F277" s="30" t="s">
        <v>38</v>
      </c>
      <c r="G277" s="51">
        <v>5.28</v>
      </c>
      <c r="H277" s="32">
        <v>16349.17</v>
      </c>
      <c r="I277" s="32">
        <v>13004.06</v>
      </c>
      <c r="J277" s="36">
        <v>60.49</v>
      </c>
      <c r="K277" s="36">
        <v>28.03</v>
      </c>
      <c r="L277" s="52">
        <v>86324</v>
      </c>
      <c r="M277" s="52">
        <v>68661</v>
      </c>
      <c r="N277" s="34">
        <v>319</v>
      </c>
      <c r="O277" s="34">
        <v>148</v>
      </c>
      <c r="P277" s="35">
        <v>43.5</v>
      </c>
      <c r="Q277" s="36">
        <v>229.68</v>
      </c>
      <c r="R277" s="36">
        <v>7.0000000000000007E-2</v>
      </c>
      <c r="S277" s="36">
        <v>0.37</v>
      </c>
      <c r="X277" s="26"/>
      <c r="Y277" s="27"/>
      <c r="Z277" s="37" t="s">
        <v>218</v>
      </c>
      <c r="AG277" s="37"/>
    </row>
    <row r="278" spans="1:33" customFormat="1" ht="15" x14ac:dyDescent="0.25">
      <c r="A278" s="38"/>
      <c r="B278" s="39"/>
      <c r="C278" s="82" t="s">
        <v>219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3"/>
      <c r="X278" s="26"/>
      <c r="Y278" s="27"/>
      <c r="Z278" s="37"/>
      <c r="AA278" s="2" t="s">
        <v>219</v>
      </c>
      <c r="AG278" s="37"/>
    </row>
    <row r="279" spans="1:33" customFormat="1" ht="15" x14ac:dyDescent="0.25">
      <c r="A279" s="42"/>
      <c r="B279" s="43" t="s">
        <v>35</v>
      </c>
      <c r="C279" s="84" t="s">
        <v>40</v>
      </c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5"/>
      <c r="X279" s="26"/>
      <c r="Y279" s="27"/>
      <c r="Z279" s="37"/>
      <c r="AB279" s="2" t="s">
        <v>40</v>
      </c>
      <c r="AG279" s="37"/>
    </row>
    <row r="280" spans="1:33" customFormat="1" ht="15" x14ac:dyDescent="0.25">
      <c r="A280" s="44"/>
      <c r="B280" s="86" t="s">
        <v>220</v>
      </c>
      <c r="C280" s="86"/>
      <c r="D280" s="86"/>
      <c r="E280" s="86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1"/>
      <c r="X280" s="26"/>
      <c r="Y280" s="27"/>
      <c r="Z280" s="37"/>
      <c r="AC280" s="2" t="s">
        <v>220</v>
      </c>
      <c r="AG280" s="37"/>
    </row>
    <row r="281" spans="1:33" customFormat="1" ht="15" x14ac:dyDescent="0.25">
      <c r="A281" s="44"/>
      <c r="B281" s="40"/>
      <c r="C281" s="40"/>
      <c r="D281" s="40"/>
      <c r="E281" s="45" t="s">
        <v>221</v>
      </c>
      <c r="F281" s="46"/>
      <c r="G281" s="47"/>
      <c r="H281" s="11"/>
      <c r="I281" s="11"/>
      <c r="J281" s="11"/>
      <c r="K281" s="11"/>
      <c r="L281" s="53">
        <v>87043</v>
      </c>
      <c r="M281" s="49"/>
      <c r="N281" s="49"/>
      <c r="O281" s="49"/>
      <c r="P281" s="49"/>
      <c r="Q281" s="49"/>
      <c r="R281" s="11"/>
      <c r="S281" s="50"/>
      <c r="X281" s="26"/>
      <c r="Y281" s="27"/>
      <c r="Z281" s="37"/>
      <c r="AG281" s="37"/>
    </row>
    <row r="282" spans="1:33" customFormat="1" ht="15" x14ac:dyDescent="0.25">
      <c r="A282" s="44"/>
      <c r="B282" s="40"/>
      <c r="C282" s="40"/>
      <c r="D282" s="40"/>
      <c r="E282" s="45" t="s">
        <v>222</v>
      </c>
      <c r="F282" s="46"/>
      <c r="G282" s="47"/>
      <c r="H282" s="11"/>
      <c r="I282" s="11"/>
      <c r="J282" s="11"/>
      <c r="K282" s="11"/>
      <c r="L282" s="53">
        <v>46410</v>
      </c>
      <c r="M282" s="49"/>
      <c r="N282" s="49"/>
      <c r="O282" s="49"/>
      <c r="P282" s="49"/>
      <c r="Q282" s="49"/>
      <c r="R282" s="11"/>
      <c r="S282" s="50"/>
      <c r="X282" s="26"/>
      <c r="Y282" s="27"/>
      <c r="Z282" s="37"/>
      <c r="AG282" s="37"/>
    </row>
    <row r="283" spans="1:33" customFormat="1" ht="15" x14ac:dyDescent="0.25">
      <c r="A283" s="44"/>
      <c r="B283" s="40"/>
      <c r="C283" s="40"/>
      <c r="D283" s="40"/>
      <c r="E283" s="45" t="s">
        <v>44</v>
      </c>
      <c r="F283" s="46"/>
      <c r="G283" s="47"/>
      <c r="H283" s="11"/>
      <c r="I283" s="11"/>
      <c r="J283" s="11"/>
      <c r="K283" s="11"/>
      <c r="L283" s="53">
        <v>230124</v>
      </c>
      <c r="M283" s="49"/>
      <c r="N283" s="49"/>
      <c r="O283" s="49"/>
      <c r="P283" s="49"/>
      <c r="Q283" s="49"/>
      <c r="R283" s="11"/>
      <c r="S283" s="50"/>
      <c r="X283" s="26"/>
      <c r="Y283" s="27"/>
      <c r="Z283" s="37"/>
      <c r="AG283" s="37"/>
    </row>
    <row r="284" spans="1:33" customFormat="1" ht="15" x14ac:dyDescent="0.25">
      <c r="A284" s="80" t="s">
        <v>223</v>
      </c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X284" s="26"/>
      <c r="Y284" s="27" t="s">
        <v>223</v>
      </c>
      <c r="Z284" s="37"/>
      <c r="AG284" s="37"/>
    </row>
    <row r="285" spans="1:33" customFormat="1" ht="45.75" x14ac:dyDescent="0.25">
      <c r="A285" s="28" t="s">
        <v>224</v>
      </c>
      <c r="B285" s="29" t="s">
        <v>217</v>
      </c>
      <c r="C285" s="81" t="s">
        <v>225</v>
      </c>
      <c r="D285" s="81"/>
      <c r="E285" s="81"/>
      <c r="F285" s="30" t="s">
        <v>38</v>
      </c>
      <c r="G285" s="55">
        <v>2.4</v>
      </c>
      <c r="H285" s="32">
        <v>16349.17</v>
      </c>
      <c r="I285" s="32">
        <v>13004.06</v>
      </c>
      <c r="J285" s="36">
        <v>60.49</v>
      </c>
      <c r="K285" s="36">
        <v>28.03</v>
      </c>
      <c r="L285" s="52">
        <v>39238</v>
      </c>
      <c r="M285" s="52">
        <v>31210</v>
      </c>
      <c r="N285" s="34">
        <v>145</v>
      </c>
      <c r="O285" s="34">
        <v>67</v>
      </c>
      <c r="P285" s="35">
        <v>43.5</v>
      </c>
      <c r="Q285" s="35">
        <v>104.4</v>
      </c>
      <c r="R285" s="36">
        <v>7.0000000000000007E-2</v>
      </c>
      <c r="S285" s="36">
        <v>0.17</v>
      </c>
      <c r="X285" s="26"/>
      <c r="Y285" s="27"/>
      <c r="Z285" s="37" t="s">
        <v>225</v>
      </c>
      <c r="AG285" s="37"/>
    </row>
    <row r="286" spans="1:33" customFormat="1" ht="15" x14ac:dyDescent="0.25">
      <c r="A286" s="38"/>
      <c r="B286" s="39"/>
      <c r="C286" s="82" t="s">
        <v>226</v>
      </c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3"/>
      <c r="X286" s="26"/>
      <c r="Y286" s="27"/>
      <c r="Z286" s="37"/>
      <c r="AA286" s="2" t="s">
        <v>226</v>
      </c>
      <c r="AG286" s="37"/>
    </row>
    <row r="287" spans="1:33" customFormat="1" ht="15" x14ac:dyDescent="0.25">
      <c r="A287" s="42"/>
      <c r="B287" s="43" t="s">
        <v>35</v>
      </c>
      <c r="C287" s="84" t="s">
        <v>40</v>
      </c>
      <c r="D287" s="84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  <c r="R287" s="84"/>
      <c r="S287" s="85"/>
      <c r="X287" s="26"/>
      <c r="Y287" s="27"/>
      <c r="Z287" s="37"/>
      <c r="AB287" s="2" t="s">
        <v>40</v>
      </c>
      <c r="AG287" s="37"/>
    </row>
    <row r="288" spans="1:33" customFormat="1" ht="15" x14ac:dyDescent="0.25">
      <c r="A288" s="44"/>
      <c r="B288" s="86" t="s">
        <v>220</v>
      </c>
      <c r="C288" s="86"/>
      <c r="D288" s="86"/>
      <c r="E288" s="86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1"/>
      <c r="X288" s="26"/>
      <c r="Y288" s="27"/>
      <c r="Z288" s="37"/>
      <c r="AC288" s="2" t="s">
        <v>220</v>
      </c>
      <c r="AG288" s="37"/>
    </row>
    <row r="289" spans="1:33" customFormat="1" ht="15" x14ac:dyDescent="0.25">
      <c r="A289" s="44"/>
      <c r="B289" s="40"/>
      <c r="C289" s="40"/>
      <c r="D289" s="40"/>
      <c r="E289" s="45" t="s">
        <v>227</v>
      </c>
      <c r="F289" s="46"/>
      <c r="G289" s="47"/>
      <c r="H289" s="11"/>
      <c r="I289" s="11"/>
      <c r="J289" s="11"/>
      <c r="K289" s="11"/>
      <c r="L289" s="53">
        <v>39566</v>
      </c>
      <c r="M289" s="49"/>
      <c r="N289" s="49"/>
      <c r="O289" s="49"/>
      <c r="P289" s="49"/>
      <c r="Q289" s="49"/>
      <c r="R289" s="11"/>
      <c r="S289" s="50"/>
      <c r="X289" s="26"/>
      <c r="Y289" s="27"/>
      <c r="Z289" s="37"/>
      <c r="AG289" s="37"/>
    </row>
    <row r="290" spans="1:33" customFormat="1" ht="15" x14ac:dyDescent="0.25">
      <c r="A290" s="44"/>
      <c r="B290" s="40"/>
      <c r="C290" s="40"/>
      <c r="D290" s="40"/>
      <c r="E290" s="45" t="s">
        <v>228</v>
      </c>
      <c r="F290" s="46"/>
      <c r="G290" s="47"/>
      <c r="H290" s="11"/>
      <c r="I290" s="11"/>
      <c r="J290" s="11"/>
      <c r="K290" s="11"/>
      <c r="L290" s="53">
        <v>21096</v>
      </c>
      <c r="M290" s="49"/>
      <c r="N290" s="49"/>
      <c r="O290" s="49"/>
      <c r="P290" s="49"/>
      <c r="Q290" s="49"/>
      <c r="R290" s="11"/>
      <c r="S290" s="50"/>
      <c r="X290" s="26"/>
      <c r="Y290" s="27"/>
      <c r="Z290" s="37"/>
      <c r="AG290" s="37"/>
    </row>
    <row r="291" spans="1:33" customFormat="1" ht="15" x14ac:dyDescent="0.25">
      <c r="A291" s="44"/>
      <c r="B291" s="40"/>
      <c r="C291" s="40"/>
      <c r="D291" s="40"/>
      <c r="E291" s="45" t="s">
        <v>44</v>
      </c>
      <c r="F291" s="46"/>
      <c r="G291" s="47"/>
      <c r="H291" s="11"/>
      <c r="I291" s="11"/>
      <c r="J291" s="11"/>
      <c r="K291" s="11"/>
      <c r="L291" s="53">
        <v>104604</v>
      </c>
      <c r="M291" s="49"/>
      <c r="N291" s="49"/>
      <c r="O291" s="49"/>
      <c r="P291" s="49"/>
      <c r="Q291" s="49"/>
      <c r="R291" s="11"/>
      <c r="S291" s="50"/>
      <c r="X291" s="26"/>
      <c r="Y291" s="27"/>
      <c r="Z291" s="37"/>
      <c r="AG291" s="37"/>
    </row>
    <row r="292" spans="1:33" customFormat="1" ht="15" x14ac:dyDescent="0.25">
      <c r="A292" s="80" t="s">
        <v>229</v>
      </c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X292" s="26"/>
      <c r="Y292" s="27" t="s">
        <v>229</v>
      </c>
      <c r="Z292" s="37"/>
      <c r="AG292" s="37"/>
    </row>
    <row r="293" spans="1:33" customFormat="1" ht="45.75" x14ac:dyDescent="0.25">
      <c r="A293" s="28" t="s">
        <v>230</v>
      </c>
      <c r="B293" s="29" t="s">
        <v>217</v>
      </c>
      <c r="C293" s="81" t="s">
        <v>231</v>
      </c>
      <c r="D293" s="81"/>
      <c r="E293" s="81"/>
      <c r="F293" s="30" t="s">
        <v>38</v>
      </c>
      <c r="G293" s="55">
        <v>2.4</v>
      </c>
      <c r="H293" s="32">
        <v>16349.17</v>
      </c>
      <c r="I293" s="32">
        <v>13004.06</v>
      </c>
      <c r="J293" s="36">
        <v>60.49</v>
      </c>
      <c r="K293" s="36">
        <v>28.03</v>
      </c>
      <c r="L293" s="52">
        <v>39238</v>
      </c>
      <c r="M293" s="52">
        <v>31210</v>
      </c>
      <c r="N293" s="34">
        <v>145</v>
      </c>
      <c r="O293" s="34">
        <v>67</v>
      </c>
      <c r="P293" s="35">
        <v>43.5</v>
      </c>
      <c r="Q293" s="35">
        <v>104.4</v>
      </c>
      <c r="R293" s="36">
        <v>7.0000000000000007E-2</v>
      </c>
      <c r="S293" s="36">
        <v>0.17</v>
      </c>
      <c r="X293" s="26"/>
      <c r="Y293" s="27"/>
      <c r="Z293" s="37" t="s">
        <v>231</v>
      </c>
      <c r="AG293" s="37"/>
    </row>
    <row r="294" spans="1:33" customFormat="1" ht="15" x14ac:dyDescent="0.25">
      <c r="A294" s="38"/>
      <c r="B294" s="39"/>
      <c r="C294" s="82" t="s">
        <v>226</v>
      </c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3"/>
      <c r="X294" s="26"/>
      <c r="Y294" s="27"/>
      <c r="Z294" s="37"/>
      <c r="AA294" s="2" t="s">
        <v>226</v>
      </c>
      <c r="AG294" s="37"/>
    </row>
    <row r="295" spans="1:33" customFormat="1" ht="15" x14ac:dyDescent="0.25">
      <c r="A295" s="42"/>
      <c r="B295" s="43" t="s">
        <v>35</v>
      </c>
      <c r="C295" s="84" t="s">
        <v>40</v>
      </c>
      <c r="D295" s="84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  <c r="R295" s="84"/>
      <c r="S295" s="85"/>
      <c r="X295" s="26"/>
      <c r="Y295" s="27"/>
      <c r="Z295" s="37"/>
      <c r="AB295" s="2" t="s">
        <v>40</v>
      </c>
      <c r="AG295" s="37"/>
    </row>
    <row r="296" spans="1:33" customFormat="1" ht="15" x14ac:dyDescent="0.25">
      <c r="A296" s="44"/>
      <c r="B296" s="86" t="s">
        <v>220</v>
      </c>
      <c r="C296" s="86"/>
      <c r="D296" s="86"/>
      <c r="E296" s="86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1"/>
      <c r="X296" s="26"/>
      <c r="Y296" s="27"/>
      <c r="Z296" s="37"/>
      <c r="AC296" s="2" t="s">
        <v>220</v>
      </c>
      <c r="AG296" s="37"/>
    </row>
    <row r="297" spans="1:33" customFormat="1" ht="15" x14ac:dyDescent="0.25">
      <c r="A297" s="44"/>
      <c r="B297" s="40"/>
      <c r="C297" s="40"/>
      <c r="D297" s="40"/>
      <c r="E297" s="45" t="s">
        <v>227</v>
      </c>
      <c r="F297" s="46"/>
      <c r="G297" s="47"/>
      <c r="H297" s="11"/>
      <c r="I297" s="11"/>
      <c r="J297" s="11"/>
      <c r="K297" s="11"/>
      <c r="L297" s="53">
        <v>39566</v>
      </c>
      <c r="M297" s="49"/>
      <c r="N297" s="49"/>
      <c r="O297" s="49"/>
      <c r="P297" s="49"/>
      <c r="Q297" s="49"/>
      <c r="R297" s="11"/>
      <c r="S297" s="50"/>
      <c r="X297" s="26"/>
      <c r="Y297" s="27"/>
      <c r="Z297" s="37"/>
      <c r="AG297" s="37"/>
    </row>
    <row r="298" spans="1:33" customFormat="1" ht="15" x14ac:dyDescent="0.25">
      <c r="A298" s="44"/>
      <c r="B298" s="40"/>
      <c r="C298" s="40"/>
      <c r="D298" s="40"/>
      <c r="E298" s="45" t="s">
        <v>228</v>
      </c>
      <c r="F298" s="46"/>
      <c r="G298" s="47"/>
      <c r="H298" s="11"/>
      <c r="I298" s="11"/>
      <c r="J298" s="11"/>
      <c r="K298" s="11"/>
      <c r="L298" s="53">
        <v>21096</v>
      </c>
      <c r="M298" s="49"/>
      <c r="N298" s="49"/>
      <c r="O298" s="49"/>
      <c r="P298" s="49"/>
      <c r="Q298" s="49"/>
      <c r="R298" s="11"/>
      <c r="S298" s="50"/>
      <c r="X298" s="26"/>
      <c r="Y298" s="27"/>
      <c r="Z298" s="37"/>
      <c r="AG298" s="37"/>
    </row>
    <row r="299" spans="1:33" customFormat="1" ht="15" x14ac:dyDescent="0.25">
      <c r="A299" s="44"/>
      <c r="B299" s="40"/>
      <c r="C299" s="40"/>
      <c r="D299" s="40"/>
      <c r="E299" s="45" t="s">
        <v>44</v>
      </c>
      <c r="F299" s="46"/>
      <c r="G299" s="47"/>
      <c r="H299" s="11"/>
      <c r="I299" s="11"/>
      <c r="J299" s="11"/>
      <c r="K299" s="11"/>
      <c r="L299" s="53">
        <v>104604</v>
      </c>
      <c r="M299" s="49"/>
      <c r="N299" s="49"/>
      <c r="O299" s="49"/>
      <c r="P299" s="49"/>
      <c r="Q299" s="49"/>
      <c r="R299" s="11"/>
      <c r="S299" s="50"/>
      <c r="X299" s="26"/>
      <c r="Y299" s="27"/>
      <c r="Z299" s="37"/>
      <c r="AG299" s="37"/>
    </row>
    <row r="300" spans="1:33" customFormat="1" ht="15" x14ac:dyDescent="0.25">
      <c r="A300" s="80" t="s">
        <v>232</v>
      </c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X300" s="26"/>
      <c r="Y300" s="27" t="s">
        <v>232</v>
      </c>
      <c r="Z300" s="37"/>
      <c r="AG300" s="37"/>
    </row>
    <row r="301" spans="1:33" customFormat="1" ht="45.75" x14ac:dyDescent="0.25">
      <c r="A301" s="28" t="s">
        <v>233</v>
      </c>
      <c r="B301" s="29" t="s">
        <v>217</v>
      </c>
      <c r="C301" s="81" t="s">
        <v>234</v>
      </c>
      <c r="D301" s="81"/>
      <c r="E301" s="81"/>
      <c r="F301" s="30" t="s">
        <v>38</v>
      </c>
      <c r="G301" s="51">
        <v>0.48</v>
      </c>
      <c r="H301" s="32">
        <v>16349.17</v>
      </c>
      <c r="I301" s="32">
        <v>13004.06</v>
      </c>
      <c r="J301" s="36">
        <v>60.49</v>
      </c>
      <c r="K301" s="36">
        <v>28.03</v>
      </c>
      <c r="L301" s="52">
        <v>7848</v>
      </c>
      <c r="M301" s="52">
        <v>6242</v>
      </c>
      <c r="N301" s="34">
        <v>29</v>
      </c>
      <c r="O301" s="34">
        <v>13</v>
      </c>
      <c r="P301" s="35">
        <v>43.5</v>
      </c>
      <c r="Q301" s="36">
        <v>20.88</v>
      </c>
      <c r="R301" s="36">
        <v>7.0000000000000007E-2</v>
      </c>
      <c r="S301" s="36">
        <v>0.03</v>
      </c>
      <c r="X301" s="26"/>
      <c r="Y301" s="27"/>
      <c r="Z301" s="37" t="s">
        <v>234</v>
      </c>
      <c r="AG301" s="37"/>
    </row>
    <row r="302" spans="1:33" customFormat="1" ht="15" x14ac:dyDescent="0.25">
      <c r="A302" s="38"/>
      <c r="B302" s="39"/>
      <c r="C302" s="82" t="s">
        <v>235</v>
      </c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3"/>
      <c r="X302" s="26"/>
      <c r="Y302" s="27"/>
      <c r="Z302" s="37"/>
      <c r="AA302" s="2" t="s">
        <v>235</v>
      </c>
      <c r="AG302" s="37"/>
    </row>
    <row r="303" spans="1:33" customFormat="1" ht="15" x14ac:dyDescent="0.25">
      <c r="A303" s="42"/>
      <c r="B303" s="43" t="s">
        <v>35</v>
      </c>
      <c r="C303" s="84" t="s">
        <v>40</v>
      </c>
      <c r="D303" s="84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  <c r="R303" s="84"/>
      <c r="S303" s="85"/>
      <c r="X303" s="26"/>
      <c r="Y303" s="27"/>
      <c r="Z303" s="37"/>
      <c r="AB303" s="2" t="s">
        <v>40</v>
      </c>
      <c r="AG303" s="37"/>
    </row>
    <row r="304" spans="1:33" customFormat="1" ht="15" x14ac:dyDescent="0.25">
      <c r="A304" s="44"/>
      <c r="B304" s="86" t="s">
        <v>220</v>
      </c>
      <c r="C304" s="86"/>
      <c r="D304" s="86"/>
      <c r="E304" s="86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1"/>
      <c r="X304" s="26"/>
      <c r="Y304" s="27"/>
      <c r="Z304" s="37"/>
      <c r="AC304" s="2" t="s">
        <v>220</v>
      </c>
      <c r="AG304" s="37"/>
    </row>
    <row r="305" spans="1:33" customFormat="1" ht="15" x14ac:dyDescent="0.25">
      <c r="A305" s="44"/>
      <c r="B305" s="40"/>
      <c r="C305" s="40"/>
      <c r="D305" s="40"/>
      <c r="E305" s="45" t="s">
        <v>236</v>
      </c>
      <c r="F305" s="46"/>
      <c r="G305" s="47"/>
      <c r="H305" s="11"/>
      <c r="I305" s="11"/>
      <c r="J305" s="11"/>
      <c r="K305" s="11"/>
      <c r="L305" s="53">
        <v>7912</v>
      </c>
      <c r="M305" s="49"/>
      <c r="N305" s="49"/>
      <c r="O305" s="49"/>
      <c r="P305" s="49"/>
      <c r="Q305" s="49"/>
      <c r="R305" s="11"/>
      <c r="S305" s="50"/>
      <c r="X305" s="26"/>
      <c r="Y305" s="27"/>
      <c r="Z305" s="37"/>
      <c r="AG305" s="37"/>
    </row>
    <row r="306" spans="1:33" customFormat="1" ht="15" x14ac:dyDescent="0.25">
      <c r="A306" s="44"/>
      <c r="B306" s="40"/>
      <c r="C306" s="40"/>
      <c r="D306" s="40"/>
      <c r="E306" s="45" t="s">
        <v>237</v>
      </c>
      <c r="F306" s="46"/>
      <c r="G306" s="47"/>
      <c r="H306" s="11"/>
      <c r="I306" s="11"/>
      <c r="J306" s="11"/>
      <c r="K306" s="11"/>
      <c r="L306" s="53">
        <v>4219</v>
      </c>
      <c r="M306" s="49"/>
      <c r="N306" s="49"/>
      <c r="O306" s="49"/>
      <c r="P306" s="49"/>
      <c r="Q306" s="49"/>
      <c r="R306" s="11"/>
      <c r="S306" s="50"/>
      <c r="X306" s="26"/>
      <c r="Y306" s="27"/>
      <c r="Z306" s="37"/>
      <c r="AG306" s="37"/>
    </row>
    <row r="307" spans="1:33" customFormat="1" ht="15" x14ac:dyDescent="0.25">
      <c r="A307" s="44"/>
      <c r="B307" s="40"/>
      <c r="C307" s="40"/>
      <c r="D307" s="40"/>
      <c r="E307" s="45" t="s">
        <v>44</v>
      </c>
      <c r="F307" s="46"/>
      <c r="G307" s="47"/>
      <c r="H307" s="11"/>
      <c r="I307" s="11"/>
      <c r="J307" s="11"/>
      <c r="K307" s="11"/>
      <c r="L307" s="53">
        <v>20919</v>
      </c>
      <c r="M307" s="49"/>
      <c r="N307" s="49"/>
      <c r="O307" s="49"/>
      <c r="P307" s="49"/>
      <c r="Q307" s="49"/>
      <c r="R307" s="11"/>
      <c r="S307" s="50"/>
      <c r="X307" s="26"/>
      <c r="Y307" s="27"/>
      <c r="Z307" s="37"/>
      <c r="AG307" s="37"/>
    </row>
    <row r="308" spans="1:33" customFormat="1" ht="15" x14ac:dyDescent="0.25">
      <c r="A308" s="80" t="s">
        <v>238</v>
      </c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X308" s="26"/>
      <c r="Y308" s="27" t="s">
        <v>238</v>
      </c>
      <c r="Z308" s="37"/>
      <c r="AG308" s="37"/>
    </row>
    <row r="309" spans="1:33" customFormat="1" ht="45.75" x14ac:dyDescent="0.25">
      <c r="A309" s="28" t="s">
        <v>239</v>
      </c>
      <c r="B309" s="29" t="s">
        <v>217</v>
      </c>
      <c r="C309" s="81" t="s">
        <v>240</v>
      </c>
      <c r="D309" s="81"/>
      <c r="E309" s="81"/>
      <c r="F309" s="30" t="s">
        <v>38</v>
      </c>
      <c r="G309" s="51">
        <v>0.48</v>
      </c>
      <c r="H309" s="32">
        <v>16349.17</v>
      </c>
      <c r="I309" s="32">
        <v>13004.06</v>
      </c>
      <c r="J309" s="36">
        <v>60.49</v>
      </c>
      <c r="K309" s="36">
        <v>28.03</v>
      </c>
      <c r="L309" s="52">
        <v>7848</v>
      </c>
      <c r="M309" s="52">
        <v>6242</v>
      </c>
      <c r="N309" s="34">
        <v>29</v>
      </c>
      <c r="O309" s="34">
        <v>13</v>
      </c>
      <c r="P309" s="35">
        <v>43.5</v>
      </c>
      <c r="Q309" s="36">
        <v>20.88</v>
      </c>
      <c r="R309" s="36">
        <v>7.0000000000000007E-2</v>
      </c>
      <c r="S309" s="36">
        <v>0.03</v>
      </c>
      <c r="X309" s="26"/>
      <c r="Y309" s="27"/>
      <c r="Z309" s="37" t="s">
        <v>240</v>
      </c>
      <c r="AG309" s="37"/>
    </row>
    <row r="310" spans="1:33" customFormat="1" ht="15" x14ac:dyDescent="0.25">
      <c r="A310" s="38"/>
      <c r="B310" s="39"/>
      <c r="C310" s="82" t="s">
        <v>235</v>
      </c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3"/>
      <c r="X310" s="26"/>
      <c r="Y310" s="27"/>
      <c r="Z310" s="37"/>
      <c r="AA310" s="2" t="s">
        <v>235</v>
      </c>
      <c r="AG310" s="37"/>
    </row>
    <row r="311" spans="1:33" customFormat="1" ht="15" x14ac:dyDescent="0.25">
      <c r="A311" s="42"/>
      <c r="B311" s="43" t="s">
        <v>35</v>
      </c>
      <c r="C311" s="84" t="s">
        <v>40</v>
      </c>
      <c r="D311" s="84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  <c r="R311" s="84"/>
      <c r="S311" s="85"/>
      <c r="X311" s="26"/>
      <c r="Y311" s="27"/>
      <c r="Z311" s="37"/>
      <c r="AB311" s="2" t="s">
        <v>40</v>
      </c>
      <c r="AG311" s="37"/>
    </row>
    <row r="312" spans="1:33" customFormat="1" ht="15" x14ac:dyDescent="0.25">
      <c r="A312" s="44"/>
      <c r="B312" s="86" t="s">
        <v>220</v>
      </c>
      <c r="C312" s="86"/>
      <c r="D312" s="86"/>
      <c r="E312" s="86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1"/>
      <c r="X312" s="26"/>
      <c r="Y312" s="27"/>
      <c r="Z312" s="37"/>
      <c r="AC312" s="2" t="s">
        <v>220</v>
      </c>
      <c r="AG312" s="37"/>
    </row>
    <row r="313" spans="1:33" customFormat="1" ht="15" x14ac:dyDescent="0.25">
      <c r="A313" s="44"/>
      <c r="B313" s="40"/>
      <c r="C313" s="40"/>
      <c r="D313" s="40"/>
      <c r="E313" s="45" t="s">
        <v>236</v>
      </c>
      <c r="F313" s="46"/>
      <c r="G313" s="47"/>
      <c r="H313" s="11"/>
      <c r="I313" s="11"/>
      <c r="J313" s="11"/>
      <c r="K313" s="11"/>
      <c r="L313" s="53">
        <v>7912</v>
      </c>
      <c r="M313" s="49"/>
      <c r="N313" s="49"/>
      <c r="O313" s="49"/>
      <c r="P313" s="49"/>
      <c r="Q313" s="49"/>
      <c r="R313" s="11"/>
      <c r="S313" s="50"/>
      <c r="X313" s="26"/>
      <c r="Y313" s="27"/>
      <c r="Z313" s="37"/>
      <c r="AG313" s="37"/>
    </row>
    <row r="314" spans="1:33" customFormat="1" ht="15" x14ac:dyDescent="0.25">
      <c r="A314" s="44"/>
      <c r="B314" s="40"/>
      <c r="C314" s="40"/>
      <c r="D314" s="40"/>
      <c r="E314" s="45" t="s">
        <v>237</v>
      </c>
      <c r="F314" s="46"/>
      <c r="G314" s="47"/>
      <c r="H314" s="11"/>
      <c r="I314" s="11"/>
      <c r="J314" s="11"/>
      <c r="K314" s="11"/>
      <c r="L314" s="53">
        <v>4219</v>
      </c>
      <c r="M314" s="49"/>
      <c r="N314" s="49"/>
      <c r="O314" s="49"/>
      <c r="P314" s="49"/>
      <c r="Q314" s="49"/>
      <c r="R314" s="11"/>
      <c r="S314" s="50"/>
      <c r="X314" s="26"/>
      <c r="Y314" s="27"/>
      <c r="Z314" s="37"/>
      <c r="AG314" s="37"/>
    </row>
    <row r="315" spans="1:33" customFormat="1" ht="15" x14ac:dyDescent="0.25">
      <c r="A315" s="44"/>
      <c r="B315" s="40"/>
      <c r="C315" s="40"/>
      <c r="D315" s="40"/>
      <c r="E315" s="45" t="s">
        <v>44</v>
      </c>
      <c r="F315" s="46"/>
      <c r="G315" s="47"/>
      <c r="H315" s="11"/>
      <c r="I315" s="11"/>
      <c r="J315" s="11"/>
      <c r="K315" s="11"/>
      <c r="L315" s="53">
        <v>20919</v>
      </c>
      <c r="M315" s="49"/>
      <c r="N315" s="49"/>
      <c r="O315" s="49"/>
      <c r="P315" s="49"/>
      <c r="Q315" s="49"/>
      <c r="R315" s="11"/>
      <c r="S315" s="50"/>
      <c r="X315" s="26"/>
      <c r="Y315" s="27"/>
      <c r="Z315" s="37"/>
      <c r="AG315" s="37"/>
    </row>
    <row r="316" spans="1:33" customFormat="1" ht="15" x14ac:dyDescent="0.25">
      <c r="A316" s="80" t="s">
        <v>241</v>
      </c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X316" s="26"/>
      <c r="Y316" s="27" t="s">
        <v>241</v>
      </c>
      <c r="Z316" s="37"/>
      <c r="AG316" s="37"/>
    </row>
    <row r="317" spans="1:33" customFormat="1" ht="45.75" x14ac:dyDescent="0.25">
      <c r="A317" s="28" t="s">
        <v>242</v>
      </c>
      <c r="B317" s="29" t="s">
        <v>217</v>
      </c>
      <c r="C317" s="81" t="s">
        <v>243</v>
      </c>
      <c r="D317" s="81"/>
      <c r="E317" s="81"/>
      <c r="F317" s="30" t="s">
        <v>38</v>
      </c>
      <c r="G317" s="55">
        <v>2.8</v>
      </c>
      <c r="H317" s="32">
        <v>16349.17</v>
      </c>
      <c r="I317" s="32">
        <v>13004.06</v>
      </c>
      <c r="J317" s="36">
        <v>60.49</v>
      </c>
      <c r="K317" s="36">
        <v>28.03</v>
      </c>
      <c r="L317" s="52">
        <v>45778</v>
      </c>
      <c r="M317" s="52">
        <v>36411</v>
      </c>
      <c r="N317" s="34">
        <v>169</v>
      </c>
      <c r="O317" s="34">
        <v>78</v>
      </c>
      <c r="P317" s="35">
        <v>43.5</v>
      </c>
      <c r="Q317" s="35">
        <v>121.8</v>
      </c>
      <c r="R317" s="36">
        <v>7.0000000000000007E-2</v>
      </c>
      <c r="S317" s="35">
        <v>0.2</v>
      </c>
      <c r="X317" s="26"/>
      <c r="Y317" s="27"/>
      <c r="Z317" s="37" t="s">
        <v>243</v>
      </c>
      <c r="AG317" s="37"/>
    </row>
    <row r="318" spans="1:33" customFormat="1" ht="15" x14ac:dyDescent="0.25">
      <c r="A318" s="38"/>
      <c r="B318" s="39"/>
      <c r="C318" s="82" t="s">
        <v>244</v>
      </c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3"/>
      <c r="X318" s="26"/>
      <c r="Y318" s="27"/>
      <c r="Z318" s="37"/>
      <c r="AA318" s="2" t="s">
        <v>244</v>
      </c>
      <c r="AG318" s="37"/>
    </row>
    <row r="319" spans="1:33" customFormat="1" ht="15" x14ac:dyDescent="0.25">
      <c r="A319" s="42"/>
      <c r="B319" s="43" t="s">
        <v>35</v>
      </c>
      <c r="C319" s="84" t="s">
        <v>40</v>
      </c>
      <c r="D319" s="84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  <c r="Q319" s="84"/>
      <c r="R319" s="84"/>
      <c r="S319" s="85"/>
      <c r="X319" s="26"/>
      <c r="Y319" s="27"/>
      <c r="Z319" s="37"/>
      <c r="AB319" s="2" t="s">
        <v>40</v>
      </c>
      <c r="AG319" s="37"/>
    </row>
    <row r="320" spans="1:33" customFormat="1" ht="15" x14ac:dyDescent="0.25">
      <c r="A320" s="44"/>
      <c r="B320" s="86" t="s">
        <v>220</v>
      </c>
      <c r="C320" s="86"/>
      <c r="D320" s="86"/>
      <c r="E320" s="86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1"/>
      <c r="X320" s="26"/>
      <c r="Y320" s="27"/>
      <c r="Z320" s="37"/>
      <c r="AC320" s="2" t="s">
        <v>220</v>
      </c>
      <c r="AG320" s="37"/>
    </row>
    <row r="321" spans="1:33" customFormat="1" ht="15" x14ac:dyDescent="0.25">
      <c r="A321" s="44"/>
      <c r="B321" s="40"/>
      <c r="C321" s="40"/>
      <c r="D321" s="40"/>
      <c r="E321" s="45" t="s">
        <v>245</v>
      </c>
      <c r="F321" s="46"/>
      <c r="G321" s="47"/>
      <c r="H321" s="11"/>
      <c r="I321" s="11"/>
      <c r="J321" s="11"/>
      <c r="K321" s="11"/>
      <c r="L321" s="53">
        <v>46159</v>
      </c>
      <c r="M321" s="49"/>
      <c r="N321" s="49"/>
      <c r="O321" s="49"/>
      <c r="P321" s="49"/>
      <c r="Q321" s="49"/>
      <c r="R321" s="11"/>
      <c r="S321" s="50"/>
      <c r="X321" s="26"/>
      <c r="Y321" s="27"/>
      <c r="Z321" s="37"/>
      <c r="AG321" s="37"/>
    </row>
    <row r="322" spans="1:33" customFormat="1" ht="15" x14ac:dyDescent="0.25">
      <c r="A322" s="44"/>
      <c r="B322" s="40"/>
      <c r="C322" s="40"/>
      <c r="D322" s="40"/>
      <c r="E322" s="45" t="s">
        <v>246</v>
      </c>
      <c r="F322" s="46"/>
      <c r="G322" s="47"/>
      <c r="H322" s="11"/>
      <c r="I322" s="11"/>
      <c r="J322" s="11"/>
      <c r="K322" s="11"/>
      <c r="L322" s="53">
        <v>24611</v>
      </c>
      <c r="M322" s="49"/>
      <c r="N322" s="49"/>
      <c r="O322" s="49"/>
      <c r="P322" s="49"/>
      <c r="Q322" s="49"/>
      <c r="R322" s="11"/>
      <c r="S322" s="50"/>
      <c r="X322" s="26"/>
      <c r="Y322" s="27"/>
      <c r="Z322" s="37"/>
      <c r="AG322" s="37"/>
    </row>
    <row r="323" spans="1:33" customFormat="1" ht="15" x14ac:dyDescent="0.25">
      <c r="A323" s="44"/>
      <c r="B323" s="40"/>
      <c r="C323" s="40"/>
      <c r="D323" s="40"/>
      <c r="E323" s="45" t="s">
        <v>44</v>
      </c>
      <c r="F323" s="46"/>
      <c r="G323" s="47"/>
      <c r="H323" s="11"/>
      <c r="I323" s="11"/>
      <c r="J323" s="11"/>
      <c r="K323" s="11"/>
      <c r="L323" s="53">
        <v>122035</v>
      </c>
      <c r="M323" s="49"/>
      <c r="N323" s="49"/>
      <c r="O323" s="49"/>
      <c r="P323" s="49"/>
      <c r="Q323" s="49"/>
      <c r="R323" s="11"/>
      <c r="S323" s="50"/>
      <c r="X323" s="26"/>
      <c r="Y323" s="27"/>
      <c r="Z323" s="37"/>
      <c r="AG323" s="37"/>
    </row>
    <row r="324" spans="1:33" customFormat="1" ht="15" x14ac:dyDescent="0.25">
      <c r="A324" s="80" t="s">
        <v>247</v>
      </c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X324" s="26"/>
      <c r="Y324" s="27" t="s">
        <v>247</v>
      </c>
      <c r="Z324" s="37"/>
      <c r="AG324" s="37"/>
    </row>
    <row r="325" spans="1:33" customFormat="1" ht="45.75" x14ac:dyDescent="0.25">
      <c r="A325" s="28" t="s">
        <v>248</v>
      </c>
      <c r="B325" s="29" t="s">
        <v>217</v>
      </c>
      <c r="C325" s="81" t="s">
        <v>249</v>
      </c>
      <c r="D325" s="81"/>
      <c r="E325" s="81"/>
      <c r="F325" s="30" t="s">
        <v>38</v>
      </c>
      <c r="G325" s="55">
        <v>4.8</v>
      </c>
      <c r="H325" s="32">
        <v>16349.17</v>
      </c>
      <c r="I325" s="32">
        <v>13004.06</v>
      </c>
      <c r="J325" s="36">
        <v>60.49</v>
      </c>
      <c r="K325" s="36">
        <v>28.03</v>
      </c>
      <c r="L325" s="52">
        <v>78476</v>
      </c>
      <c r="M325" s="52">
        <v>62419</v>
      </c>
      <c r="N325" s="34">
        <v>290</v>
      </c>
      <c r="O325" s="34">
        <v>135</v>
      </c>
      <c r="P325" s="35">
        <v>43.5</v>
      </c>
      <c r="Q325" s="35">
        <v>208.8</v>
      </c>
      <c r="R325" s="36">
        <v>7.0000000000000007E-2</v>
      </c>
      <c r="S325" s="36">
        <v>0.34</v>
      </c>
      <c r="X325" s="26"/>
      <c r="Y325" s="27"/>
      <c r="Z325" s="37" t="s">
        <v>249</v>
      </c>
      <c r="AG325" s="37"/>
    </row>
    <row r="326" spans="1:33" customFormat="1" ht="15" x14ac:dyDescent="0.25">
      <c r="A326" s="38"/>
      <c r="B326" s="39"/>
      <c r="C326" s="82" t="s">
        <v>250</v>
      </c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3"/>
      <c r="X326" s="26"/>
      <c r="Y326" s="27"/>
      <c r="Z326" s="37"/>
      <c r="AA326" s="2" t="s">
        <v>250</v>
      </c>
      <c r="AG326" s="37"/>
    </row>
    <row r="327" spans="1:33" customFormat="1" ht="15" x14ac:dyDescent="0.25">
      <c r="A327" s="42"/>
      <c r="B327" s="43" t="s">
        <v>35</v>
      </c>
      <c r="C327" s="84" t="s">
        <v>40</v>
      </c>
      <c r="D327" s="84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  <c r="Q327" s="84"/>
      <c r="R327" s="84"/>
      <c r="S327" s="85"/>
      <c r="X327" s="26"/>
      <c r="Y327" s="27"/>
      <c r="Z327" s="37"/>
      <c r="AB327" s="2" t="s">
        <v>40</v>
      </c>
      <c r="AG327" s="37"/>
    </row>
    <row r="328" spans="1:33" customFormat="1" ht="15" x14ac:dyDescent="0.25">
      <c r="A328" s="44"/>
      <c r="B328" s="86" t="s">
        <v>220</v>
      </c>
      <c r="C328" s="86"/>
      <c r="D328" s="86"/>
      <c r="E328" s="86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1"/>
      <c r="X328" s="26"/>
      <c r="Y328" s="27"/>
      <c r="Z328" s="37"/>
      <c r="AC328" s="2" t="s">
        <v>220</v>
      </c>
      <c r="AG328" s="37"/>
    </row>
    <row r="329" spans="1:33" customFormat="1" ht="15" x14ac:dyDescent="0.25">
      <c r="A329" s="44"/>
      <c r="B329" s="40"/>
      <c r="C329" s="40"/>
      <c r="D329" s="40"/>
      <c r="E329" s="45" t="s">
        <v>251</v>
      </c>
      <c r="F329" s="46"/>
      <c r="G329" s="47"/>
      <c r="H329" s="11"/>
      <c r="I329" s="11"/>
      <c r="J329" s="11"/>
      <c r="K329" s="11"/>
      <c r="L329" s="53">
        <v>79131</v>
      </c>
      <c r="M329" s="49"/>
      <c r="N329" s="49"/>
      <c r="O329" s="49"/>
      <c r="P329" s="49"/>
      <c r="Q329" s="49"/>
      <c r="R329" s="11"/>
      <c r="S329" s="50"/>
      <c r="X329" s="26"/>
      <c r="Y329" s="27"/>
      <c r="Z329" s="37"/>
      <c r="AG329" s="37"/>
    </row>
    <row r="330" spans="1:33" customFormat="1" ht="15" x14ac:dyDescent="0.25">
      <c r="A330" s="44"/>
      <c r="B330" s="40"/>
      <c r="C330" s="40"/>
      <c r="D330" s="40"/>
      <c r="E330" s="45" t="s">
        <v>252</v>
      </c>
      <c r="F330" s="46"/>
      <c r="G330" s="47"/>
      <c r="H330" s="11"/>
      <c r="I330" s="11"/>
      <c r="J330" s="11"/>
      <c r="K330" s="11"/>
      <c r="L330" s="53">
        <v>42191</v>
      </c>
      <c r="M330" s="49"/>
      <c r="N330" s="49"/>
      <c r="O330" s="49"/>
      <c r="P330" s="49"/>
      <c r="Q330" s="49"/>
      <c r="R330" s="11"/>
      <c r="S330" s="50"/>
      <c r="X330" s="26"/>
      <c r="Y330" s="27"/>
      <c r="Z330" s="37"/>
      <c r="AG330" s="37"/>
    </row>
    <row r="331" spans="1:33" customFormat="1" ht="15" x14ac:dyDescent="0.25">
      <c r="A331" s="44"/>
      <c r="B331" s="40"/>
      <c r="C331" s="40"/>
      <c r="D331" s="40"/>
      <c r="E331" s="45" t="s">
        <v>44</v>
      </c>
      <c r="F331" s="46"/>
      <c r="G331" s="47"/>
      <c r="H331" s="11"/>
      <c r="I331" s="11"/>
      <c r="J331" s="11"/>
      <c r="K331" s="11"/>
      <c r="L331" s="53">
        <v>209205</v>
      </c>
      <c r="M331" s="49"/>
      <c r="N331" s="49"/>
      <c r="O331" s="49"/>
      <c r="P331" s="49"/>
      <c r="Q331" s="49"/>
      <c r="R331" s="11"/>
      <c r="S331" s="50"/>
      <c r="X331" s="26"/>
      <c r="Y331" s="27"/>
      <c r="Z331" s="37"/>
      <c r="AG331" s="37"/>
    </row>
    <row r="332" spans="1:33" customFormat="1" ht="15" x14ac:dyDescent="0.25">
      <c r="A332" s="80" t="s">
        <v>253</v>
      </c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X332" s="26"/>
      <c r="Y332" s="27" t="s">
        <v>253</v>
      </c>
      <c r="Z332" s="37"/>
      <c r="AG332" s="37"/>
    </row>
    <row r="333" spans="1:33" customFormat="1" ht="45.75" x14ac:dyDescent="0.25">
      <c r="A333" s="28" t="s">
        <v>254</v>
      </c>
      <c r="B333" s="29" t="s">
        <v>217</v>
      </c>
      <c r="C333" s="81" t="s">
        <v>255</v>
      </c>
      <c r="D333" s="81"/>
      <c r="E333" s="81"/>
      <c r="F333" s="30" t="s">
        <v>38</v>
      </c>
      <c r="G333" s="55">
        <v>5.2</v>
      </c>
      <c r="H333" s="32">
        <v>16349.17</v>
      </c>
      <c r="I333" s="32">
        <v>13004.06</v>
      </c>
      <c r="J333" s="36">
        <v>60.49</v>
      </c>
      <c r="K333" s="36">
        <v>28.03</v>
      </c>
      <c r="L333" s="52">
        <v>85016</v>
      </c>
      <c r="M333" s="52">
        <v>67621</v>
      </c>
      <c r="N333" s="34">
        <v>315</v>
      </c>
      <c r="O333" s="34">
        <v>146</v>
      </c>
      <c r="P333" s="35">
        <v>43.5</v>
      </c>
      <c r="Q333" s="35">
        <v>226.2</v>
      </c>
      <c r="R333" s="36">
        <v>7.0000000000000007E-2</v>
      </c>
      <c r="S333" s="36">
        <v>0.36</v>
      </c>
      <c r="X333" s="26"/>
      <c r="Y333" s="27"/>
      <c r="Z333" s="37" t="s">
        <v>255</v>
      </c>
      <c r="AG333" s="37"/>
    </row>
    <row r="334" spans="1:33" customFormat="1" ht="15" x14ac:dyDescent="0.25">
      <c r="A334" s="38"/>
      <c r="B334" s="39"/>
      <c r="C334" s="82" t="s">
        <v>256</v>
      </c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3"/>
      <c r="X334" s="26"/>
      <c r="Y334" s="27"/>
      <c r="Z334" s="37"/>
      <c r="AA334" s="2" t="s">
        <v>256</v>
      </c>
      <c r="AG334" s="37"/>
    </row>
    <row r="335" spans="1:33" customFormat="1" ht="15" x14ac:dyDescent="0.25">
      <c r="A335" s="42"/>
      <c r="B335" s="43" t="s">
        <v>35</v>
      </c>
      <c r="C335" s="84" t="s">
        <v>40</v>
      </c>
      <c r="D335" s="84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  <c r="Q335" s="84"/>
      <c r="R335" s="84"/>
      <c r="S335" s="85"/>
      <c r="X335" s="26"/>
      <c r="Y335" s="27"/>
      <c r="Z335" s="37"/>
      <c r="AB335" s="2" t="s">
        <v>40</v>
      </c>
      <c r="AG335" s="37"/>
    </row>
    <row r="336" spans="1:33" customFormat="1" ht="15" x14ac:dyDescent="0.25">
      <c r="A336" s="44"/>
      <c r="B336" s="86" t="s">
        <v>220</v>
      </c>
      <c r="C336" s="86"/>
      <c r="D336" s="86"/>
      <c r="E336" s="86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1"/>
      <c r="X336" s="26"/>
      <c r="Y336" s="27"/>
      <c r="Z336" s="37"/>
      <c r="AC336" s="2" t="s">
        <v>220</v>
      </c>
      <c r="AG336" s="37"/>
    </row>
    <row r="337" spans="1:33" customFormat="1" ht="15" x14ac:dyDescent="0.25">
      <c r="A337" s="44"/>
      <c r="B337" s="40"/>
      <c r="C337" s="40"/>
      <c r="D337" s="40"/>
      <c r="E337" s="45" t="s">
        <v>257</v>
      </c>
      <c r="F337" s="46"/>
      <c r="G337" s="47"/>
      <c r="H337" s="11"/>
      <c r="I337" s="11"/>
      <c r="J337" s="11"/>
      <c r="K337" s="11"/>
      <c r="L337" s="53">
        <v>85725</v>
      </c>
      <c r="M337" s="49"/>
      <c r="N337" s="49"/>
      <c r="O337" s="49"/>
      <c r="P337" s="49"/>
      <c r="Q337" s="49"/>
      <c r="R337" s="11"/>
      <c r="S337" s="50"/>
      <c r="X337" s="26"/>
      <c r="Y337" s="27"/>
      <c r="Z337" s="37"/>
      <c r="AG337" s="37"/>
    </row>
    <row r="338" spans="1:33" customFormat="1" ht="15" x14ac:dyDescent="0.25">
      <c r="A338" s="44"/>
      <c r="B338" s="40"/>
      <c r="C338" s="40"/>
      <c r="D338" s="40"/>
      <c r="E338" s="45" t="s">
        <v>258</v>
      </c>
      <c r="F338" s="46"/>
      <c r="G338" s="47"/>
      <c r="H338" s="11"/>
      <c r="I338" s="11"/>
      <c r="J338" s="11"/>
      <c r="K338" s="11"/>
      <c r="L338" s="53">
        <v>45707</v>
      </c>
      <c r="M338" s="49"/>
      <c r="N338" s="49"/>
      <c r="O338" s="49"/>
      <c r="P338" s="49"/>
      <c r="Q338" s="49"/>
      <c r="R338" s="11"/>
      <c r="S338" s="50"/>
      <c r="X338" s="26"/>
      <c r="Y338" s="27"/>
      <c r="Z338" s="37"/>
      <c r="AG338" s="37"/>
    </row>
    <row r="339" spans="1:33" customFormat="1" ht="15" x14ac:dyDescent="0.25">
      <c r="A339" s="44"/>
      <c r="B339" s="40"/>
      <c r="C339" s="40"/>
      <c r="D339" s="40"/>
      <c r="E339" s="45" t="s">
        <v>44</v>
      </c>
      <c r="F339" s="46"/>
      <c r="G339" s="47"/>
      <c r="H339" s="11"/>
      <c r="I339" s="11"/>
      <c r="J339" s="11"/>
      <c r="K339" s="11"/>
      <c r="L339" s="53">
        <v>226638</v>
      </c>
      <c r="M339" s="49"/>
      <c r="N339" s="49"/>
      <c r="O339" s="49"/>
      <c r="P339" s="49"/>
      <c r="Q339" s="49"/>
      <c r="R339" s="11"/>
      <c r="S339" s="50"/>
      <c r="X339" s="26"/>
      <c r="Y339" s="27"/>
      <c r="Z339" s="37"/>
      <c r="AG339" s="37"/>
    </row>
    <row r="340" spans="1:33" customFormat="1" ht="15" x14ac:dyDescent="0.25">
      <c r="A340" s="80" t="s">
        <v>259</v>
      </c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X340" s="26"/>
      <c r="Y340" s="27" t="s">
        <v>259</v>
      </c>
      <c r="Z340" s="37"/>
      <c r="AG340" s="37"/>
    </row>
    <row r="341" spans="1:33" customFormat="1" ht="45" x14ac:dyDescent="0.25">
      <c r="A341" s="28" t="s">
        <v>260</v>
      </c>
      <c r="B341" s="29" t="s">
        <v>261</v>
      </c>
      <c r="C341" s="81" t="s">
        <v>262</v>
      </c>
      <c r="D341" s="81"/>
      <c r="E341" s="81"/>
      <c r="F341" s="30" t="s">
        <v>38</v>
      </c>
      <c r="G341" s="62">
        <v>20</v>
      </c>
      <c r="H341" s="32">
        <v>108391.14</v>
      </c>
      <c r="I341" s="32">
        <v>41175.730000000003</v>
      </c>
      <c r="J341" s="32">
        <v>2073.7600000000002</v>
      </c>
      <c r="K341" s="36">
        <v>963.26</v>
      </c>
      <c r="L341" s="52">
        <v>2167823</v>
      </c>
      <c r="M341" s="52">
        <v>823515</v>
      </c>
      <c r="N341" s="52">
        <v>41475</v>
      </c>
      <c r="O341" s="52">
        <v>19265</v>
      </c>
      <c r="P341" s="35">
        <v>128.1</v>
      </c>
      <c r="Q341" s="34">
        <v>2562</v>
      </c>
      <c r="R341" s="35">
        <v>2.4</v>
      </c>
      <c r="S341" s="34">
        <v>48</v>
      </c>
      <c r="X341" s="26"/>
      <c r="Y341" s="27"/>
      <c r="Z341" s="37" t="s">
        <v>262</v>
      </c>
      <c r="AG341" s="37"/>
    </row>
    <row r="342" spans="1:33" customFormat="1" ht="15" x14ac:dyDescent="0.25">
      <c r="A342" s="38"/>
      <c r="B342" s="39"/>
      <c r="C342" s="82" t="s">
        <v>263</v>
      </c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3"/>
      <c r="X342" s="26"/>
      <c r="Y342" s="27"/>
      <c r="Z342" s="37"/>
      <c r="AA342" s="2" t="s">
        <v>263</v>
      </c>
      <c r="AG342" s="37"/>
    </row>
    <row r="343" spans="1:33" customFormat="1" ht="15" x14ac:dyDescent="0.25">
      <c r="A343" s="42"/>
      <c r="B343" s="43" t="s">
        <v>35</v>
      </c>
      <c r="C343" s="84" t="s">
        <v>40</v>
      </c>
      <c r="D343" s="84"/>
      <c r="E343" s="84"/>
      <c r="F343" s="84"/>
      <c r="G343" s="84"/>
      <c r="H343" s="84"/>
      <c r="I343" s="84"/>
      <c r="J343" s="84"/>
      <c r="K343" s="84"/>
      <c r="L343" s="84"/>
      <c r="M343" s="84"/>
      <c r="N343" s="84"/>
      <c r="O343" s="84"/>
      <c r="P343" s="84"/>
      <c r="Q343" s="84"/>
      <c r="R343" s="84"/>
      <c r="S343" s="85"/>
      <c r="X343" s="26"/>
      <c r="Y343" s="27"/>
      <c r="Z343" s="37"/>
      <c r="AB343" s="2" t="s">
        <v>40</v>
      </c>
      <c r="AG343" s="37"/>
    </row>
    <row r="344" spans="1:33" customFormat="1" ht="15" x14ac:dyDescent="0.25">
      <c r="A344" s="44"/>
      <c r="B344" s="86" t="s">
        <v>264</v>
      </c>
      <c r="C344" s="86"/>
      <c r="D344" s="86"/>
      <c r="E344" s="86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1"/>
      <c r="X344" s="26"/>
      <c r="Y344" s="27"/>
      <c r="Z344" s="37"/>
      <c r="AC344" s="2" t="s">
        <v>264</v>
      </c>
      <c r="AG344" s="37"/>
    </row>
    <row r="345" spans="1:33" customFormat="1" ht="15" x14ac:dyDescent="0.25">
      <c r="A345" s="44"/>
      <c r="B345" s="40"/>
      <c r="C345" s="40"/>
      <c r="D345" s="40"/>
      <c r="E345" s="45" t="s">
        <v>265</v>
      </c>
      <c r="F345" s="46"/>
      <c r="G345" s="47"/>
      <c r="H345" s="11"/>
      <c r="I345" s="11"/>
      <c r="J345" s="11"/>
      <c r="K345" s="11"/>
      <c r="L345" s="53">
        <v>1154175</v>
      </c>
      <c r="M345" s="49"/>
      <c r="N345" s="49"/>
      <c r="O345" s="49"/>
      <c r="P345" s="49"/>
      <c r="Q345" s="49"/>
      <c r="R345" s="11"/>
      <c r="S345" s="50"/>
      <c r="X345" s="26"/>
      <c r="Y345" s="27"/>
      <c r="Z345" s="37"/>
      <c r="AG345" s="37"/>
    </row>
    <row r="346" spans="1:33" customFormat="1" ht="15" x14ac:dyDescent="0.25">
      <c r="A346" s="44"/>
      <c r="B346" s="40"/>
      <c r="C346" s="40"/>
      <c r="D346" s="40"/>
      <c r="E346" s="45" t="s">
        <v>266</v>
      </c>
      <c r="F346" s="46"/>
      <c r="G346" s="47"/>
      <c r="H346" s="11"/>
      <c r="I346" s="11"/>
      <c r="J346" s="11"/>
      <c r="K346" s="11"/>
      <c r="L346" s="53">
        <v>551997</v>
      </c>
      <c r="M346" s="49"/>
      <c r="N346" s="49"/>
      <c r="O346" s="49"/>
      <c r="P346" s="49"/>
      <c r="Q346" s="49"/>
      <c r="R346" s="11"/>
      <c r="S346" s="50"/>
      <c r="X346" s="26"/>
      <c r="Y346" s="27"/>
      <c r="Z346" s="37"/>
      <c r="AG346" s="37"/>
    </row>
    <row r="347" spans="1:33" customFormat="1" ht="15" x14ac:dyDescent="0.25">
      <c r="A347" s="44"/>
      <c r="B347" s="40"/>
      <c r="C347" s="40"/>
      <c r="D347" s="40"/>
      <c r="E347" s="45" t="s">
        <v>44</v>
      </c>
      <c r="F347" s="46"/>
      <c r="G347" s="47"/>
      <c r="H347" s="11"/>
      <c r="I347" s="11"/>
      <c r="J347" s="11"/>
      <c r="K347" s="11"/>
      <c r="L347" s="53">
        <v>4285753</v>
      </c>
      <c r="M347" s="49"/>
      <c r="N347" s="49"/>
      <c r="O347" s="49"/>
      <c r="P347" s="49"/>
      <c r="Q347" s="49"/>
      <c r="R347" s="11"/>
      <c r="S347" s="50"/>
      <c r="X347" s="26"/>
      <c r="Y347" s="27"/>
      <c r="Z347" s="37"/>
      <c r="AG347" s="37"/>
    </row>
    <row r="348" spans="1:33" customFormat="1" ht="15" x14ac:dyDescent="0.25">
      <c r="A348" s="88" t="s">
        <v>191</v>
      </c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52">
        <v>2590669</v>
      </c>
      <c r="M348" s="52">
        <v>1133531</v>
      </c>
      <c r="N348" s="52">
        <v>42916</v>
      </c>
      <c r="O348" s="52">
        <v>19932</v>
      </c>
      <c r="P348" s="58"/>
      <c r="Q348" s="60">
        <v>3599.04</v>
      </c>
      <c r="R348" s="58"/>
      <c r="S348" s="60">
        <v>49.67</v>
      </c>
      <c r="X348" s="26"/>
      <c r="Y348" s="27"/>
      <c r="Z348" s="37"/>
      <c r="AG348" s="37" t="s">
        <v>191</v>
      </c>
    </row>
    <row r="349" spans="1:33" customFormat="1" ht="15" x14ac:dyDescent="0.25">
      <c r="A349" s="88" t="s">
        <v>192</v>
      </c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52">
        <v>3049145</v>
      </c>
      <c r="M349" s="52">
        <v>1591791</v>
      </c>
      <c r="N349" s="52">
        <v>43132</v>
      </c>
      <c r="O349" s="52">
        <v>20032</v>
      </c>
      <c r="P349" s="58"/>
      <c r="Q349" s="59">
        <v>5035.6000000000004</v>
      </c>
      <c r="R349" s="58"/>
      <c r="S349" s="60">
        <v>49.92</v>
      </c>
      <c r="X349" s="26"/>
      <c r="Y349" s="27"/>
      <c r="Z349" s="37"/>
      <c r="AG349" s="37" t="s">
        <v>192</v>
      </c>
    </row>
    <row r="350" spans="1:33" customFormat="1" ht="15" x14ac:dyDescent="0.25">
      <c r="A350" s="88" t="s">
        <v>193</v>
      </c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52">
        <v>1547189</v>
      </c>
      <c r="M350" s="33"/>
      <c r="N350" s="33"/>
      <c r="O350" s="33"/>
      <c r="P350" s="58"/>
      <c r="Q350" s="58"/>
      <c r="R350" s="58"/>
      <c r="S350" s="58"/>
      <c r="X350" s="26"/>
      <c r="Y350" s="27"/>
      <c r="Z350" s="37"/>
      <c r="AG350" s="37" t="s">
        <v>193</v>
      </c>
    </row>
    <row r="351" spans="1:33" customFormat="1" ht="15" x14ac:dyDescent="0.25">
      <c r="A351" s="88" t="s">
        <v>194</v>
      </c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52">
        <v>761545</v>
      </c>
      <c r="M351" s="33"/>
      <c r="N351" s="33"/>
      <c r="O351" s="33"/>
      <c r="P351" s="58"/>
      <c r="Q351" s="58"/>
      <c r="R351" s="58"/>
      <c r="S351" s="58"/>
      <c r="X351" s="26"/>
      <c r="Y351" s="27"/>
      <c r="Z351" s="37"/>
      <c r="AG351" s="37" t="s">
        <v>194</v>
      </c>
    </row>
    <row r="352" spans="1:33" customFormat="1" ht="15" x14ac:dyDescent="0.25">
      <c r="A352" s="88" t="s">
        <v>267</v>
      </c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52">
        <v>5357879</v>
      </c>
      <c r="M352" s="33"/>
      <c r="N352" s="33"/>
      <c r="O352" s="33"/>
      <c r="P352" s="58"/>
      <c r="Q352" s="59">
        <v>5035.6000000000004</v>
      </c>
      <c r="R352" s="58"/>
      <c r="S352" s="60">
        <v>49.92</v>
      </c>
      <c r="X352" s="26"/>
      <c r="Y352" s="27"/>
      <c r="Z352" s="37"/>
      <c r="AG352" s="37" t="s">
        <v>267</v>
      </c>
    </row>
    <row r="353" spans="1:36" customFormat="1" ht="15" x14ac:dyDescent="0.25">
      <c r="A353" s="88" t="s">
        <v>268</v>
      </c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52">
        <v>3094075</v>
      </c>
      <c r="M353" s="52">
        <v>1326739</v>
      </c>
      <c r="N353" s="52">
        <v>58718</v>
      </c>
      <c r="O353" s="52">
        <v>21771</v>
      </c>
      <c r="P353" s="58"/>
      <c r="Q353" s="60">
        <v>4181.4399999999996</v>
      </c>
      <c r="R353" s="58"/>
      <c r="S353" s="60">
        <v>54.25</v>
      </c>
      <c r="AI353" s="37" t="s">
        <v>268</v>
      </c>
    </row>
    <row r="354" spans="1:36" customFormat="1" ht="15" x14ac:dyDescent="0.25">
      <c r="A354" s="88" t="s">
        <v>269</v>
      </c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52">
        <v>3583877</v>
      </c>
      <c r="M354" s="52">
        <v>1813980</v>
      </c>
      <c r="N354" s="52">
        <v>61279</v>
      </c>
      <c r="O354" s="52">
        <v>22147</v>
      </c>
      <c r="P354" s="58"/>
      <c r="Q354" s="60">
        <v>5705.36</v>
      </c>
      <c r="R354" s="58"/>
      <c r="S354" s="60">
        <v>55.19</v>
      </c>
      <c r="AI354" s="37" t="s">
        <v>269</v>
      </c>
    </row>
    <row r="355" spans="1:36" customFormat="1" ht="15" x14ac:dyDescent="0.25">
      <c r="A355" s="89" t="s">
        <v>270</v>
      </c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63"/>
      <c r="M355" s="63"/>
      <c r="N355" s="63"/>
      <c r="O355" s="63"/>
      <c r="P355" s="64"/>
      <c r="Q355" s="64"/>
      <c r="R355" s="64"/>
      <c r="S355" s="64"/>
      <c r="AI355" s="37"/>
      <c r="AJ355" s="2" t="s">
        <v>270</v>
      </c>
    </row>
    <row r="356" spans="1:36" customFormat="1" ht="68.25" x14ac:dyDescent="0.25">
      <c r="A356" s="89" t="s">
        <v>271</v>
      </c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65">
        <v>78044</v>
      </c>
      <c r="M356" s="65">
        <v>75484</v>
      </c>
      <c r="N356" s="65">
        <v>2561</v>
      </c>
      <c r="O356" s="66">
        <v>376</v>
      </c>
      <c r="P356" s="64"/>
      <c r="Q356" s="67">
        <v>242.916</v>
      </c>
      <c r="R356" s="64"/>
      <c r="S356" s="68">
        <v>0.9375</v>
      </c>
      <c r="AI356" s="37"/>
      <c r="AJ356" s="2" t="s">
        <v>271</v>
      </c>
    </row>
    <row r="357" spans="1:36" customFormat="1" ht="15" x14ac:dyDescent="0.25">
      <c r="A357" s="89" t="s">
        <v>272</v>
      </c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65">
        <v>411758</v>
      </c>
      <c r="M357" s="65">
        <v>411758</v>
      </c>
      <c r="N357" s="63"/>
      <c r="O357" s="63"/>
      <c r="P357" s="64"/>
      <c r="Q357" s="69">
        <v>1281</v>
      </c>
      <c r="R357" s="64"/>
      <c r="S357" s="64"/>
      <c r="AI357" s="37"/>
      <c r="AJ357" s="2" t="s">
        <v>272</v>
      </c>
    </row>
    <row r="358" spans="1:36" customFormat="1" ht="15" x14ac:dyDescent="0.25">
      <c r="A358" s="88" t="s">
        <v>193</v>
      </c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52">
        <v>1763431</v>
      </c>
      <c r="M358" s="33"/>
      <c r="N358" s="33"/>
      <c r="O358" s="33"/>
      <c r="P358" s="58"/>
      <c r="Q358" s="58"/>
      <c r="R358" s="58"/>
      <c r="S358" s="58"/>
      <c r="AI358" s="37" t="s">
        <v>193</v>
      </c>
    </row>
    <row r="359" spans="1:36" customFormat="1" ht="15" x14ac:dyDescent="0.25">
      <c r="A359" s="88" t="s">
        <v>194</v>
      </c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52">
        <v>865949</v>
      </c>
      <c r="M359" s="33"/>
      <c r="N359" s="33"/>
      <c r="O359" s="33"/>
      <c r="P359" s="58"/>
      <c r="Q359" s="58"/>
      <c r="R359" s="58"/>
      <c r="S359" s="58"/>
      <c r="AI359" s="37" t="s">
        <v>194</v>
      </c>
    </row>
    <row r="360" spans="1:36" customFormat="1" ht="15" x14ac:dyDescent="0.25">
      <c r="A360" s="88" t="s">
        <v>273</v>
      </c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33"/>
      <c r="M360" s="33"/>
      <c r="N360" s="33"/>
      <c r="O360" s="33"/>
      <c r="P360" s="58"/>
      <c r="Q360" s="58"/>
      <c r="R360" s="58"/>
      <c r="S360" s="58"/>
      <c r="AI360" s="37" t="s">
        <v>273</v>
      </c>
    </row>
    <row r="361" spans="1:36" customFormat="1" ht="15" x14ac:dyDescent="0.25">
      <c r="A361" s="89" t="s">
        <v>274</v>
      </c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65">
        <v>855378</v>
      </c>
      <c r="M361" s="63"/>
      <c r="N361" s="63"/>
      <c r="O361" s="63"/>
      <c r="P361" s="64"/>
      <c r="Q361" s="70">
        <v>669.76</v>
      </c>
      <c r="R361" s="64"/>
      <c r="S361" s="70">
        <v>5.27</v>
      </c>
      <c r="AI361" s="37"/>
      <c r="AJ361" s="2" t="s">
        <v>274</v>
      </c>
    </row>
    <row r="362" spans="1:36" customFormat="1" ht="15" x14ac:dyDescent="0.25">
      <c r="A362" s="89" t="s">
        <v>275</v>
      </c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65">
        <v>5357879</v>
      </c>
      <c r="M362" s="63"/>
      <c r="N362" s="63"/>
      <c r="O362" s="63"/>
      <c r="P362" s="64"/>
      <c r="Q362" s="71">
        <v>5035.6000000000004</v>
      </c>
      <c r="R362" s="64"/>
      <c r="S362" s="70">
        <v>49.92</v>
      </c>
      <c r="AI362" s="37"/>
      <c r="AJ362" s="2" t="s">
        <v>275</v>
      </c>
    </row>
    <row r="363" spans="1:36" customFormat="1" ht="15" x14ac:dyDescent="0.25">
      <c r="A363" s="89" t="s">
        <v>276</v>
      </c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65">
        <v>6213257</v>
      </c>
      <c r="M363" s="63"/>
      <c r="N363" s="63"/>
      <c r="O363" s="63"/>
      <c r="P363" s="64"/>
      <c r="Q363" s="70">
        <v>5705.36</v>
      </c>
      <c r="R363" s="64"/>
      <c r="S363" s="70">
        <v>55.19</v>
      </c>
      <c r="AI363" s="37"/>
      <c r="AJ363" s="2" t="s">
        <v>276</v>
      </c>
    </row>
    <row r="364" spans="1:36" customFormat="1" ht="15" x14ac:dyDescent="0.25">
      <c r="A364" s="89" t="s">
        <v>277</v>
      </c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63"/>
      <c r="M364" s="63"/>
      <c r="N364" s="63"/>
      <c r="O364" s="63"/>
      <c r="P364" s="64"/>
      <c r="Q364" s="64"/>
      <c r="R364" s="64"/>
      <c r="S364" s="64"/>
      <c r="AI364" s="37"/>
      <c r="AJ364" s="2" t="s">
        <v>277</v>
      </c>
    </row>
    <row r="365" spans="1:36" customFormat="1" ht="15" x14ac:dyDescent="0.25">
      <c r="A365" s="89" t="s">
        <v>278</v>
      </c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65">
        <v>1708618</v>
      </c>
      <c r="M365" s="63"/>
      <c r="N365" s="63"/>
      <c r="O365" s="63"/>
      <c r="P365" s="64"/>
      <c r="Q365" s="64"/>
      <c r="R365" s="64"/>
      <c r="S365" s="64"/>
      <c r="AI365" s="37"/>
      <c r="AJ365" s="2" t="s">
        <v>278</v>
      </c>
    </row>
    <row r="366" spans="1:36" customFormat="1" ht="15" x14ac:dyDescent="0.25">
      <c r="A366" s="89" t="s">
        <v>279</v>
      </c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65">
        <v>61279</v>
      </c>
      <c r="M366" s="63"/>
      <c r="N366" s="63"/>
      <c r="O366" s="63"/>
      <c r="P366" s="64"/>
      <c r="Q366" s="64"/>
      <c r="R366" s="64"/>
      <c r="S366" s="64"/>
      <c r="AI366" s="37"/>
      <c r="AJ366" s="2" t="s">
        <v>279</v>
      </c>
    </row>
    <row r="367" spans="1:36" customFormat="1" ht="15" x14ac:dyDescent="0.25">
      <c r="A367" s="89" t="s">
        <v>280</v>
      </c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65">
        <v>1836127</v>
      </c>
      <c r="M367" s="63"/>
      <c r="N367" s="63"/>
      <c r="O367" s="63"/>
      <c r="P367" s="64"/>
      <c r="Q367" s="64"/>
      <c r="R367" s="64"/>
      <c r="S367" s="64"/>
      <c r="AI367" s="37"/>
      <c r="AJ367" s="2" t="s">
        <v>280</v>
      </c>
    </row>
    <row r="368" spans="1:36" customFormat="1" ht="15" x14ac:dyDescent="0.25">
      <c r="A368" s="89" t="s">
        <v>281</v>
      </c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65">
        <v>1763431</v>
      </c>
      <c r="M368" s="63"/>
      <c r="N368" s="63"/>
      <c r="O368" s="63"/>
      <c r="P368" s="64"/>
      <c r="Q368" s="64"/>
      <c r="R368" s="64"/>
      <c r="S368" s="64"/>
      <c r="AI368" s="37"/>
      <c r="AJ368" s="2" t="s">
        <v>281</v>
      </c>
    </row>
    <row r="369" spans="1:37" customFormat="1" ht="15" x14ac:dyDescent="0.25">
      <c r="A369" s="89" t="s">
        <v>282</v>
      </c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65">
        <v>865949</v>
      </c>
      <c r="M369" s="63"/>
      <c r="N369" s="63"/>
      <c r="O369" s="63"/>
      <c r="P369" s="64"/>
      <c r="Q369" s="64"/>
      <c r="R369" s="64"/>
      <c r="S369" s="64"/>
      <c r="AI369" s="37"/>
      <c r="AJ369" s="2" t="s">
        <v>282</v>
      </c>
    </row>
    <row r="370" spans="1:37" customFormat="1" ht="15" x14ac:dyDescent="0.25">
      <c r="A370" s="89" t="s">
        <v>283</v>
      </c>
      <c r="B370" s="89"/>
      <c r="C370" s="89"/>
      <c r="D370" s="89"/>
      <c r="E370" s="89"/>
      <c r="F370" s="89"/>
      <c r="G370" s="89"/>
      <c r="H370" s="89"/>
      <c r="I370" s="89"/>
      <c r="J370" s="89"/>
      <c r="K370" s="89"/>
      <c r="L370" s="65">
        <v>-35198</v>
      </c>
      <c r="M370" s="63"/>
      <c r="N370" s="63"/>
      <c r="O370" s="63"/>
      <c r="P370" s="64"/>
      <c r="Q370" s="64"/>
      <c r="R370" s="64"/>
      <c r="S370" s="64"/>
      <c r="AI370" s="37"/>
      <c r="AJ370" s="2" t="s">
        <v>283</v>
      </c>
    </row>
    <row r="371" spans="1:37" customFormat="1" ht="15" x14ac:dyDescent="0.25">
      <c r="A371" s="88" t="s">
        <v>284</v>
      </c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52">
        <v>6178059</v>
      </c>
      <c r="M371" s="33"/>
      <c r="N371" s="33"/>
      <c r="O371" s="33"/>
      <c r="P371" s="64"/>
      <c r="Q371" s="60">
        <v>5705.36</v>
      </c>
      <c r="R371" s="64"/>
      <c r="S371" s="60">
        <v>55.19</v>
      </c>
      <c r="AI371" s="37"/>
      <c r="AK371" s="37" t="s">
        <v>284</v>
      </c>
    </row>
    <row r="372" spans="1:37" customFormat="1" ht="15" x14ac:dyDescent="0.25">
      <c r="A372" s="88" t="s">
        <v>196</v>
      </c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33"/>
      <c r="M372" s="33"/>
      <c r="N372" s="33"/>
      <c r="O372" s="33"/>
      <c r="P372" s="58"/>
      <c r="Q372" s="58"/>
      <c r="R372" s="58"/>
      <c r="S372" s="58"/>
      <c r="AI372" s="37" t="s">
        <v>196</v>
      </c>
      <c r="AK372" s="37"/>
    </row>
    <row r="373" spans="1:37" customFormat="1" ht="23.25" x14ac:dyDescent="0.25">
      <c r="A373" s="89" t="s">
        <v>285</v>
      </c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65">
        <v>35198</v>
      </c>
      <c r="M373" s="63"/>
      <c r="N373" s="63"/>
      <c r="O373" s="63"/>
      <c r="P373" s="64"/>
      <c r="Q373" s="64"/>
      <c r="R373" s="64"/>
      <c r="S373" s="64"/>
      <c r="AI373" s="37"/>
      <c r="AJ373" s="2" t="s">
        <v>285</v>
      </c>
      <c r="AK373" s="37"/>
    </row>
    <row r="374" spans="1:37" customFormat="1" ht="53.25" customHeight="1" x14ac:dyDescent="0.25"/>
    <row r="375" spans="1:37" customFormat="1" ht="15" x14ac:dyDescent="0.25">
      <c r="A375" s="6"/>
      <c r="B375" s="6"/>
      <c r="C375" s="6"/>
      <c r="D375" s="6"/>
      <c r="E375" s="6"/>
      <c r="F375" s="6"/>
      <c r="G375" s="6"/>
      <c r="H375" s="7"/>
      <c r="I375" s="90"/>
      <c r="J375" s="90"/>
      <c r="K375" s="90"/>
      <c r="L375" s="6"/>
      <c r="M375" s="6"/>
      <c r="N375" s="6"/>
      <c r="O375" s="6"/>
      <c r="P375" s="6"/>
      <c r="Q375" s="6"/>
      <c r="R375" s="6"/>
      <c r="S375" s="6"/>
    </row>
    <row r="376" spans="1:37" customFormat="1" ht="15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</row>
  </sheetData>
  <mergeCells count="277">
    <mergeCell ref="I375:K375"/>
    <mergeCell ref="A369:K369"/>
    <mergeCell ref="A370:K370"/>
    <mergeCell ref="A371:K371"/>
    <mergeCell ref="A372:K372"/>
    <mergeCell ref="A373:K373"/>
    <mergeCell ref="A364:K364"/>
    <mergeCell ref="A365:K365"/>
    <mergeCell ref="A366:K366"/>
    <mergeCell ref="A367:K367"/>
    <mergeCell ref="A368:K368"/>
    <mergeCell ref="A359:K359"/>
    <mergeCell ref="A360:K360"/>
    <mergeCell ref="A361:K361"/>
    <mergeCell ref="A362:K362"/>
    <mergeCell ref="A363:K363"/>
    <mergeCell ref="A354:K354"/>
    <mergeCell ref="A355:K355"/>
    <mergeCell ref="A356:K356"/>
    <mergeCell ref="A357:K357"/>
    <mergeCell ref="A358:K358"/>
    <mergeCell ref="A349:K349"/>
    <mergeCell ref="A350:K350"/>
    <mergeCell ref="A351:K351"/>
    <mergeCell ref="A352:K352"/>
    <mergeCell ref="A353:K353"/>
    <mergeCell ref="C341:E341"/>
    <mergeCell ref="C342:S342"/>
    <mergeCell ref="C343:S343"/>
    <mergeCell ref="B344:E344"/>
    <mergeCell ref="A348:K348"/>
    <mergeCell ref="C333:E333"/>
    <mergeCell ref="C334:S334"/>
    <mergeCell ref="C335:S335"/>
    <mergeCell ref="B336:E336"/>
    <mergeCell ref="A340:S340"/>
    <mergeCell ref="C325:E325"/>
    <mergeCell ref="C326:S326"/>
    <mergeCell ref="C327:S327"/>
    <mergeCell ref="B328:E328"/>
    <mergeCell ref="A332:S332"/>
    <mergeCell ref="C317:E317"/>
    <mergeCell ref="C318:S318"/>
    <mergeCell ref="C319:S319"/>
    <mergeCell ref="B320:E320"/>
    <mergeCell ref="A324:S324"/>
    <mergeCell ref="C309:E309"/>
    <mergeCell ref="C310:S310"/>
    <mergeCell ref="C311:S311"/>
    <mergeCell ref="B312:E312"/>
    <mergeCell ref="A316:S316"/>
    <mergeCell ref="C301:E301"/>
    <mergeCell ref="C302:S302"/>
    <mergeCell ref="C303:S303"/>
    <mergeCell ref="B304:E304"/>
    <mergeCell ref="A308:S308"/>
    <mergeCell ref="C293:E293"/>
    <mergeCell ref="C294:S294"/>
    <mergeCell ref="C295:S295"/>
    <mergeCell ref="B296:E296"/>
    <mergeCell ref="A300:S300"/>
    <mergeCell ref="C285:E285"/>
    <mergeCell ref="C286:S286"/>
    <mergeCell ref="C287:S287"/>
    <mergeCell ref="B288:E288"/>
    <mergeCell ref="A292:S292"/>
    <mergeCell ref="C277:E277"/>
    <mergeCell ref="C278:S278"/>
    <mergeCell ref="C279:S279"/>
    <mergeCell ref="B280:E280"/>
    <mergeCell ref="A284:S284"/>
    <mergeCell ref="C272:E272"/>
    <mergeCell ref="C273:S273"/>
    <mergeCell ref="C274:S274"/>
    <mergeCell ref="B275:E275"/>
    <mergeCell ref="A276:S276"/>
    <mergeCell ref="C267:S267"/>
    <mergeCell ref="C268:S268"/>
    <mergeCell ref="C269:S269"/>
    <mergeCell ref="B270:E270"/>
    <mergeCell ref="A271:S271"/>
    <mergeCell ref="C262:S262"/>
    <mergeCell ref="C263:S263"/>
    <mergeCell ref="C264:S264"/>
    <mergeCell ref="B265:E265"/>
    <mergeCell ref="C266:E266"/>
    <mergeCell ref="A257:K257"/>
    <mergeCell ref="A258:K258"/>
    <mergeCell ref="A259:S259"/>
    <mergeCell ref="A260:S260"/>
    <mergeCell ref="C261:E261"/>
    <mergeCell ref="B252:E252"/>
    <mergeCell ref="A253:K253"/>
    <mergeCell ref="A254:K254"/>
    <mergeCell ref="A255:K255"/>
    <mergeCell ref="A256:K256"/>
    <mergeCell ref="C247:S247"/>
    <mergeCell ref="C248:S248"/>
    <mergeCell ref="B249:E249"/>
    <mergeCell ref="C250:E250"/>
    <mergeCell ref="C251:S251"/>
    <mergeCell ref="C242:S242"/>
    <mergeCell ref="C243:S243"/>
    <mergeCell ref="B244:E244"/>
    <mergeCell ref="A245:S245"/>
    <mergeCell ref="C246:E246"/>
    <mergeCell ref="B234:E234"/>
    <mergeCell ref="C235:E235"/>
    <mergeCell ref="C236:S236"/>
    <mergeCell ref="B237:E237"/>
    <mergeCell ref="C241:E241"/>
    <mergeCell ref="C226:E226"/>
    <mergeCell ref="C227:S227"/>
    <mergeCell ref="B228:E228"/>
    <mergeCell ref="C232:E232"/>
    <mergeCell ref="C233:S233"/>
    <mergeCell ref="A218:S218"/>
    <mergeCell ref="C219:E219"/>
    <mergeCell ref="C220:S220"/>
    <mergeCell ref="C221:S221"/>
    <mergeCell ref="B222:E222"/>
    <mergeCell ref="B210:E210"/>
    <mergeCell ref="C214:E214"/>
    <mergeCell ref="C215:S215"/>
    <mergeCell ref="C216:S216"/>
    <mergeCell ref="B217:E217"/>
    <mergeCell ref="C205:E205"/>
    <mergeCell ref="C206:S206"/>
    <mergeCell ref="B207:E207"/>
    <mergeCell ref="C208:E208"/>
    <mergeCell ref="C209:S209"/>
    <mergeCell ref="C194:S194"/>
    <mergeCell ref="B195:E195"/>
    <mergeCell ref="C199:E199"/>
    <mergeCell ref="C200:S200"/>
    <mergeCell ref="B201:E201"/>
    <mergeCell ref="C189:S189"/>
    <mergeCell ref="B190:E190"/>
    <mergeCell ref="A191:S191"/>
    <mergeCell ref="C192:E192"/>
    <mergeCell ref="C193:S193"/>
    <mergeCell ref="C181:E181"/>
    <mergeCell ref="C182:S182"/>
    <mergeCell ref="B183:E183"/>
    <mergeCell ref="C187:E187"/>
    <mergeCell ref="C188:S188"/>
    <mergeCell ref="C173:S173"/>
    <mergeCell ref="B174:E174"/>
    <mergeCell ref="C178:E178"/>
    <mergeCell ref="C179:S179"/>
    <mergeCell ref="B180:E180"/>
    <mergeCell ref="C165:E165"/>
    <mergeCell ref="C166:S166"/>
    <mergeCell ref="C167:S167"/>
    <mergeCell ref="B168:E168"/>
    <mergeCell ref="C172:E172"/>
    <mergeCell ref="C160:E160"/>
    <mergeCell ref="C161:S161"/>
    <mergeCell ref="C162:S162"/>
    <mergeCell ref="B163:E163"/>
    <mergeCell ref="A164:S164"/>
    <mergeCell ref="C152:S152"/>
    <mergeCell ref="B153:E153"/>
    <mergeCell ref="C154:E154"/>
    <mergeCell ref="C155:S155"/>
    <mergeCell ref="B156:E156"/>
    <mergeCell ref="B141:E141"/>
    <mergeCell ref="C145:E145"/>
    <mergeCell ref="C146:S146"/>
    <mergeCell ref="B147:E147"/>
    <mergeCell ref="C151:E151"/>
    <mergeCell ref="A136:S136"/>
    <mergeCell ref="A137:S137"/>
    <mergeCell ref="C138:E138"/>
    <mergeCell ref="C139:S139"/>
    <mergeCell ref="C140:S140"/>
    <mergeCell ref="B128:E128"/>
    <mergeCell ref="C132:E132"/>
    <mergeCell ref="C133:S133"/>
    <mergeCell ref="C134:S134"/>
    <mergeCell ref="B135:E135"/>
    <mergeCell ref="C123:E123"/>
    <mergeCell ref="C124:S124"/>
    <mergeCell ref="B125:E125"/>
    <mergeCell ref="C126:E126"/>
    <mergeCell ref="C127:S127"/>
    <mergeCell ref="B112:E112"/>
    <mergeCell ref="C116:E116"/>
    <mergeCell ref="C117:S117"/>
    <mergeCell ref="C118:S118"/>
    <mergeCell ref="B119:E119"/>
    <mergeCell ref="B107:E107"/>
    <mergeCell ref="A108:S108"/>
    <mergeCell ref="C109:E109"/>
    <mergeCell ref="C110:S110"/>
    <mergeCell ref="C111:S111"/>
    <mergeCell ref="B99:E99"/>
    <mergeCell ref="C103:E103"/>
    <mergeCell ref="C104:S104"/>
    <mergeCell ref="C105:S105"/>
    <mergeCell ref="C106:S106"/>
    <mergeCell ref="C94:S94"/>
    <mergeCell ref="B95:E95"/>
    <mergeCell ref="C96:E96"/>
    <mergeCell ref="C97:S97"/>
    <mergeCell ref="C98:S98"/>
    <mergeCell ref="B83:E83"/>
    <mergeCell ref="C87:E87"/>
    <mergeCell ref="C88:S88"/>
    <mergeCell ref="B89:E89"/>
    <mergeCell ref="C93:E93"/>
    <mergeCell ref="A78:S78"/>
    <mergeCell ref="A79:S79"/>
    <mergeCell ref="C80:E80"/>
    <mergeCell ref="C81:S81"/>
    <mergeCell ref="C82:S82"/>
    <mergeCell ref="B70:E70"/>
    <mergeCell ref="C74:E74"/>
    <mergeCell ref="C75:S75"/>
    <mergeCell ref="C76:S76"/>
    <mergeCell ref="B77:E77"/>
    <mergeCell ref="C65:E65"/>
    <mergeCell ref="C66:S66"/>
    <mergeCell ref="B67:E67"/>
    <mergeCell ref="C68:E68"/>
    <mergeCell ref="C69:S69"/>
    <mergeCell ref="C54:S54"/>
    <mergeCell ref="B55:E55"/>
    <mergeCell ref="C59:E59"/>
    <mergeCell ref="C60:S60"/>
    <mergeCell ref="B61:E61"/>
    <mergeCell ref="C49:S49"/>
    <mergeCell ref="B50:E50"/>
    <mergeCell ref="A51:S51"/>
    <mergeCell ref="C52:E52"/>
    <mergeCell ref="C53:S53"/>
    <mergeCell ref="C41:E41"/>
    <mergeCell ref="C42:S42"/>
    <mergeCell ref="B43:E43"/>
    <mergeCell ref="C47:E47"/>
    <mergeCell ref="C48:S48"/>
    <mergeCell ref="C33:S33"/>
    <mergeCell ref="B34:E34"/>
    <mergeCell ref="C38:E38"/>
    <mergeCell ref="C39:S39"/>
    <mergeCell ref="B40:E40"/>
    <mergeCell ref="C25:E25"/>
    <mergeCell ref="C26:S26"/>
    <mergeCell ref="C27:S27"/>
    <mergeCell ref="B28:E28"/>
    <mergeCell ref="C32:E32"/>
    <mergeCell ref="L20:L21"/>
    <mergeCell ref="M20:O20"/>
    <mergeCell ref="C22:E22"/>
    <mergeCell ref="A23:S23"/>
    <mergeCell ref="A24:S24"/>
    <mergeCell ref="A8:S8"/>
    <mergeCell ref="C9:G9"/>
    <mergeCell ref="F16:S16"/>
    <mergeCell ref="A19:A21"/>
    <mergeCell ref="B19:B21"/>
    <mergeCell ref="C19:E21"/>
    <mergeCell ref="F19:F21"/>
    <mergeCell ref="G19:G21"/>
    <mergeCell ref="H19:K19"/>
    <mergeCell ref="L19:O19"/>
    <mergeCell ref="P19:P21"/>
    <mergeCell ref="Q19:Q21"/>
    <mergeCell ref="R19:R21"/>
    <mergeCell ref="S19:S21"/>
    <mergeCell ref="H20:H21"/>
    <mergeCell ref="I20:K20"/>
    <mergeCell ref="A2:S2"/>
    <mergeCell ref="A3:S3"/>
    <mergeCell ref="A5:S5"/>
    <mergeCell ref="A6:S6"/>
    <mergeCell ref="A7:S7"/>
  </mergeCells>
  <printOptions horizontalCentered="1"/>
  <pageMargins left="0.19685039370078741" right="0.19685039370078741" top="0.47244094488188976" bottom="0.3543307086614173" header="0.31496062992125984" footer="0.19685039370078741"/>
  <pageSetup paperSize="9" scale="72" fitToHeight="0" orientation="landscape" r:id="rId1"/>
  <headerFooter>
    <oddHeader>&amp;RГРАНД-Смета, версия 2023.3</oddHeader>
    <oddFooter>&amp;L24-НПЗ-349&amp;RСтраница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24-НПЗ-349 Капитальный ремонт у</vt:lpstr>
      <vt:lpstr>'24-НПЗ-349 Капитальный ремонт у'!Заголовки_для_печати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2024-12-09T04:22:47Z</cp:lastPrinted>
  <dcterms:created xsi:type="dcterms:W3CDTF">2020-09-30T08:50:27Z</dcterms:created>
  <dcterms:modified xsi:type="dcterms:W3CDTF">2024-12-09T04:22:50Z</dcterms:modified>
</cp:coreProperties>
</file>